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материалы\для рейтинга\"/>
    </mc:Choice>
  </mc:AlternateContent>
  <bookViews>
    <workbookView xWindow="0" yWindow="0" windowWidth="28800" windowHeight="11835"/>
  </bookViews>
  <sheets>
    <sheet name="Приложение №7 (раздел, подразде" sheetId="1" r:id="rId1"/>
  </sheets>
  <definedNames>
    <definedName name="_xlnm._FilterDatabase" localSheetId="0" hidden="1">'Приложение №7 (раздел, подразде'!$A$7:$N$77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" i="1"/>
</calcChain>
</file>

<file path=xl/sharedStrings.xml><?xml version="1.0" encoding="utf-8"?>
<sst xmlns="http://schemas.openxmlformats.org/spreadsheetml/2006/main" count="136" uniqueCount="132">
  <si>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</si>
  <si>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</si>
  <si>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</si>
  <si>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</si>
  <si>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</si>
  <si>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</si>
  <si>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</si>
  <si>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</si>
  <si>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</si>
  <si>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</si>
  <si>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</si>
  <si>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</si>
  <si>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</si>
  <si>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</si>
  <si>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</si>
  <si>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</si>
  <si>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</si>
  <si>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</si>
  <si>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</si>
  <si>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</si>
  <si>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</si>
  <si>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</si>
  <si>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</si>
  <si>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</si>
  <si>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</si>
  <si>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</si>
  <si>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</si>
  <si>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</si>
  <si>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</si>
  <si>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</si>
  <si>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</si>
  <si>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</si>
  <si>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</si>
  <si>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</si>
  <si>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</si>
  <si>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</si>
  <si>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</si>
  <si>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</si>
  <si>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</si>
  <si>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</si>
  <si>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</si>
  <si>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</si>
  <si>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</si>
  <si>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</si>
  <si>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</si>
  <si>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</si>
  <si>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</si>
  <si>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</si>
  <si>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</si>
  <si>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</si>
  <si>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</si>
  <si>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</si>
  <si>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</si>
  <si>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</si>
  <si>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</si>
  <si>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</si>
  <si>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</si>
  <si>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</si>
  <si>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</si>
  <si>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</si>
  <si>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</si>
  <si>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</si>
  <si>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</si>
  <si>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</si>
  <si>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</si>
  <si>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</si>
  <si>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</si>
  <si>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</si>
  <si>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</si>
  <si>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</si>
  <si>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</si>
  <si>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Всего расходов</t>
  </si>
  <si>
    <t>Подраздел</t>
  </si>
  <si>
    <t>Раздел</t>
  </si>
  <si>
    <t>Наименование</t>
  </si>
  <si>
    <t>Единица измерения: руб.</t>
  </si>
  <si>
    <t>Сведения о фактически произведенных расходах по разделам и подразделам классификации расходов бюджета 
в сравнении с первоначально утвержденными законом о бюджете значениями и с уточненными значениями 
с учетом внесенных изменений за 2025 год</t>
  </si>
  <si>
    <t>Первоначальный план (закон № 78-оз от 20.12.2024)</t>
  </si>
  <si>
    <t>Уточненный план на год (сводная бюджетная роспись)</t>
  </si>
  <si>
    <t>% исполнения к первоначальному плану</t>
  </si>
  <si>
    <t>Отклонение исполнения от первонач плана</t>
  </si>
  <si>
    <t>Причины отклонения исполнения от первонач плана (более чем на 5 процентов).</t>
  </si>
  <si>
    <t>Уменьшение бюджетных ассигнований в связи с невостребованностью заемных средств</t>
  </si>
  <si>
    <t>Бюджетные ассигнования остались не востребованы</t>
  </si>
  <si>
    <t>% исполнения к уточненному плану</t>
  </si>
  <si>
    <t>Отклонение исполнения от уточ плана</t>
  </si>
  <si>
    <t>Причины отклонения исполнения от уточ плана (более чем на 5 процентов).</t>
  </si>
  <si>
    <t>Увеличение бюджетных ассигнований фонда оплаты труда на сумму компенсации за неиспользованный отпуск при прекращении полномочий.</t>
  </si>
  <si>
    <t>Уменьшение бюджетных ассигнований на оплату труда, страховых взносов и компенсацию проезда к месту отдыха и обратно депутатам, осуществляющим депутатскую деятельность на профессиональной основе, в соответствии с фактическим количеством депутатов; помощникам сенатора Российской Федерации по работе в НАО в связи с увольнением двух помощников и проведением организацинно-штатных мероприятий.</t>
  </si>
  <si>
    <t>Увеличение бюджетных ассигнований на поощрение в 2025 году региональной и муниципальной управленческой команды за достижение Ненецким автономным округом показателей для оценки эффективности деятельности высших должностных лиц субъектов РФ</t>
  </si>
  <si>
    <t>Увеличение бюджетных ассигнований на приобретение сервера для мировых судей</t>
  </si>
  <si>
    <t>В 2025  году были зарезервированы ассигнования на расходы окружного бюджета в условиях влияния геополитической ситуации</t>
  </si>
  <si>
    <t xml:space="preserve">В 2025 году дополнительно выделено 31 292 700 рублей из средств, зарезервированных в целях обеспечения дополнительных расходов окружного бюджета в условиях влияния геополитической ситуации на приобретение основных средств и материальных запасов для удовлетворения потребностей Вооруженных Сил Российской Федерации, других войск, воинских формирований и органов в соответствии с Указом Президента Российской Федерации № 757 (п.5) от 19 октября 2022 </t>
  </si>
  <si>
    <t>Бюджетные ассигнования увеличены с необходимостью планировки земельного участка и ремонта (в том числе капитального) нежилого здания по адресу город Нарьян-Мар, улица Малый Качгорт, дом 7</t>
  </si>
  <si>
    <t>Увеличены расходы на обеспечение деятельности подведомственных казённых учреждений на материально-техническое оснащение отдельных пожарных постов КУ НАО «ОГПС» и КУ НАО «ПСС»</t>
  </si>
  <si>
    <t>В соответствии с дополнительным соглашениями объем финансирования уменьшен до 30 т.р. на 1 получателя, отсутствие заявителей</t>
  </si>
  <si>
    <t>Уменьшение БА в связи с наличием свободных БА после заключения договора по актуализации ПСД; наличием свободных БА после заключения ГК по выполнению работ по установке подсистемы видеонаблюдения правоохранительного сегмента АПК «Безопасный город» г. Нарьян-Мара и п. Искателей; переходящим платежом на декабрь и наличием свободных средств по тех.обслуживанию АПК БГ.</t>
  </si>
  <si>
    <t>Нарушение подрядными организациями сроков исполнения и иных условий контрактов, не повлекшее судебные процедуры: ПАО «Ростелеком» на выполнение работ по установке подсистемы видеонаблюдения правоохранительного сегмента АПК «Безопасный город» г. Нарьян-Мара и п. Искателей.  Перенос срок исполнения контракта на 2026 год.</t>
  </si>
  <si>
    <t>Увеличение финансирования по мероприятию "Организация временного трудоустройства несовершеннолетних граждан в возрасте от 14 до 18 лет в свободное от учёбы время"</t>
  </si>
  <si>
    <t>Уменьшение бюджетных ассигнований в связи экономией по результатам конкурсных процедур</t>
  </si>
  <si>
    <t>Уменьшение бюджетных ассигнований в связи с принятием постановления Администрации НАО от 16.09.2025 № 246-п "Об окончании пожароопасного сезона "</t>
  </si>
  <si>
    <t>Увеличение ассигнований на реализацию комплекса процессных мероприятий "Государственная поддержка пассажирских перевозок воздушным, автомобильным и водным транспортом"</t>
  </si>
  <si>
    <t xml:space="preserve">Нарушение подрядными организациями сроков исполнения контрактов на разработку проектов на реконструкцию участка автомобильной дороги г. Нарьян-Мар - г. Усинск с мостом через реку Куя, на капитальный ремонт автомобильной дороги г. Нарьян-Мар - г. Усинск, участок км 162+497 – граница округа, км 208+412, мост через р. Безымянный в Ненецком автономном округе и капитальный ремонт моста через ручей Безымянный на км 182+953 автомобильной дороги г. Нарьян-Мар - г. Усинск                                         </t>
  </si>
  <si>
    <t xml:space="preserve">Нарушение подрядными организациями сроков исполнения контрактов на разработку проектов на реконструкцию участка автомобильной дороги г. Нарьян-Мар - г. Усинск с мостом через реку Куя,          на капитальный ремонт автомобильной дороги г. Нарьян-Мар - г. Усинск, участок км 162+497 – граница округа, км 208+412, мост через р. Безымянный в Ненецком автономном округе и капитальный ремонт моста через ручей Безымянный на км 182+953 автомобильной дороги г. Нарьян-Мар - г. Усинск. Субсидия муниципальному образованию "Городской округ "Город Нарьян-Мар" предоставлена в соответствии с заявкой.    </t>
  </si>
  <si>
    <t>Увеличение бюджетных ассигнований на доработку, разработку интерактивных портальных форм для 5 государственных услуг, а также приобретение модуля "Интеграция с ГИС ЕЦП по сведениям об инвалидности и ИПРА" ГИС АСП; на интеграцию ИС 1С: Предприятие 8.3 "Пифагор: Управление арендой земельных участков" и ГИС "Торги"; на приобретение ПО "Опция "ЭП и шифрование" для СЭД "Дело"; на доработку подсистемы "Электронный колледж" ГИС НАО "Электронное образование"; на модернизацию подсистемы «Электронный колледж» и «Электронная школа» ГИС НАО «Электронное образование»; на ремонт ОС и пр.</t>
  </si>
  <si>
    <t>Бюджетные ассигнования перенесены на 2026 год</t>
  </si>
  <si>
    <t>Увеличение ассигнований на оплату административных штрафов и судебных расходов КУ НАО "ЦСЗ"</t>
  </si>
  <si>
    <t>Субсидии муниципальным образованиям предоставлены в соответствии с поступившими заявками. Бюджетные ассигнования планировалось направить на оплату по гк на приобретение жилых помещений для отдельных категорий граждан путем участия в долевом строительстве  (в связи с длительностью проведения конкурсных процедур и открытия эскроу).</t>
  </si>
  <si>
    <t>Увеличены ассигнования: 1) на оплату штрафа по соглашению с Минстроем России за нарушение сроков достижения контрольных точек строительства в рамках субсидии на софинансирование мероприятий по строительству и реконструкции (модернизации) объектов питьевого водоснабжения. 2) Увеличены бюджетные ассигнования на реализацию мероприятий инфраструктурных проектов на территории Каменско-Днепровского муниципального округа Запорожской области в рамках Соглашения о сотрудничестве между Администрацией Ненецкого автономного округа и Администрацией Каменско-Днепровского муниципального округа от 31.05.2024 № 01-20/66. На предоставление субсидий ГУП НАО "Нарьян-Марская электростанция" и ГУП НАО "НКК"</t>
  </si>
  <si>
    <t>Предоставление субсидий носит заявительный характер. Неполное освоение связано с тем, что фактический объем представленных услуг меньше, чем был заложен в плановый расчет. Отставание подрядчиков от графика работ по капитальному ремонту многоквартирных домов, на строительство станции водподготовки на ВНС-1 водозабора Озерный Нарьян-Мар, по  реконструкции водоочистных сооружений водозабора "Захребетная курья" в п. Искателей</t>
  </si>
  <si>
    <t>Не представлена заявка муниципального образования на выплату субсидии на снос домов, признанных аварийными и непригодными для проживания</t>
  </si>
  <si>
    <t>Уменьшение ассигнований по 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создание или приобретение жилья на первичном рынке жилья в Ненецком автономном округе; заявительный характер субсидирования организаций; не представлена заявка муниципального образования на выплату субсидии на снос домов, признанных аварийными и непригодными для проживания</t>
  </si>
  <si>
    <t>Уменьшены бюджетные ассигнования в связи экономией по конкурсным процедурам (торгам)</t>
  </si>
  <si>
    <t>Субсидии бюджетным учреждениям на проведение текущего и капитального ремонта, а также на приобретение основных средств</t>
  </si>
  <si>
    <t xml:space="preserve">Увеличены бюджетные ассигнования на завершение строительства школы-сада в п.Нельмин-Нос Ненецкого автономного округа;  на строительство объекта "Школа в п. Искателей".                               </t>
  </si>
  <si>
    <t>Увеличение ассигнований на проведение строительного контроля (капитальный ремонт спортивного зала МБУ ДО «Каменско – Днепровская ДЮСШ», расположенного по адресу: г. Каменка-Днепровская ул. Гоголя, д. 46)</t>
  </si>
  <si>
    <t>Предоставление субсидии на погашение кредиторской задолженности ГБПОУ НАО "Ненецкое профессиональное училище"</t>
  </si>
  <si>
    <t>Бюджетные ассигнования не освоены в связи с тем, что курсы не состоялись из-за неполного набора группы; экономия средств (в результате снижения фактической оплаты за курсы, в сравнении с запланированным объемом финансирования); перенос срока обучения по некоторым курсам на другой период</t>
  </si>
  <si>
    <t>Увеличение бюджетных ассигнований на мероприятия по развитию и повышению эффективности патриотического воспитания</t>
  </si>
  <si>
    <t>Экономия, образовавшаяся в результате торгов (потенциальные участники скидывают НМЦК до 50 %). В октябре запускали повторно дополнительные закупки, но цена вновь была сильно уронена. Также некоторые поставщики не смогли поставить товар в необходимом количестве.</t>
  </si>
  <si>
    <t xml:space="preserve">Уменьшение бюджетных ассигнований саязано с тем что, фактический контингент воспользовавшийся мерами социальной поддержки меньше планового </t>
  </si>
  <si>
    <t>Увеличение ассигнований на дополнительные меры социальной поддержки отдельных категорий граждан по обеспечению лекарственными препаратами и изделиями медицинского назначения</t>
  </si>
  <si>
    <t>Увеличение ассигнований на субсидии бюджетным учреждениям на оказание экстренной медицинской помощи гражданам с применением авиации</t>
  </si>
  <si>
    <t>Увеличение бюджетных ассигнований на комплекс процессных мероприятий "Обеспечение организации оказания медицинской помощи в Ненецком автономном округе"</t>
  </si>
  <si>
    <t>Увеличение ассигнований на дополнительные меры социальной поддержки в связи с проведением специальной военной операции</t>
  </si>
  <si>
    <t>В отчетном году планировалась выплата аванса в размере 50 % по гк на строительство МКД по ул. Авиаторов, фактически авансовый платеж оплачен в размере 30 %. Кроме того, в декабре был объявлен аукцион на приобретение жилого помещения, в связи с отсутствием претендентов, гк не заключен. Также планировалось приобретение квартир для детей-сирот на вторичном рынке. Ассигнования не освоены в связи с отсутствием подходящего жилья на рынке недвижимости.</t>
  </si>
  <si>
    <t xml:space="preserve">В отчетном году планировалась выплата аванса в размере 50 % по гк на строительство МКД по ул. Авиаторов, фактически авансовый платеж оплачен в размере 30 %. Кроме того, в декабре был объявлен аукцион на приобртение жилого помещения, в связи с отсутствием претендентов, гк не заключен. </t>
  </si>
  <si>
    <t>Увеличение ассигнований на реализацию мероприятий, направленных на материально-техническое обеспечение деятельности филиала Государственного фонда поддержки участников специальной военной операции «Защитники Отечества» по НАО</t>
  </si>
  <si>
    <t>Выплаты произведены своевременно и в полном объеме, неисполнение обусловлено заявительным характером выплат (фактическое количество контингента менее планового, также отсутствие контингента), экономией по услугам банка, почты, невостребованностью бюджетных ассигнований в связи с экономией по результатам торгов</t>
  </si>
  <si>
    <t>Экономия в результате проведения закупочных процедур</t>
  </si>
  <si>
    <t>Увеличение ассигнований ГБУ "Ненецкая ТРК" на субсидии на иные цели на приобретение основных средств</t>
  </si>
  <si>
    <t>Иной межбюджетный трансферт предоставлен муниципальному образованию "Городской округ Город "Нарьян-Мар" на обеспечение расходов на осуществление городом Нарьян-Маром функций административного центра Ненецкого автономного округа в соответствии с поступившей заявкой. Субсидии местным бюджетам на реализацию проекта по поддержке местных инициатив исполнено в полном объеме, неосвоенные денежные средства образовались в результате возврата МО НАО суммы экономии по результатам проведения конкурсных процедур.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</si>
</sst>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;;"/>
    <numFmt numFmtId="166" formatCode="0000"/>
    <numFmt numFmtId="167" formatCode="#,##0.00;[Red]\-#,##0.00"/>
    <numFmt numFmtId="168" formatCode="00"/>
    <numFmt numFmtId="169" formatCode="#,##0.00_ ;\-#,##0.00\ "/>
  </numFmts>
  <fonts count="12" x14ac:knownFonts="1">
    <font>
      <sz val="10"/>
      <name val="Arial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164" fontId="4" fillId="2" borderId="2" xfId="0" applyNumberFormat="1" applyFont="1" applyFill="1" applyBorder="1" applyAlignment="1" applyProtection="1">
      <alignment wrapText="1"/>
      <protection hidden="1"/>
    </xf>
    <xf numFmtId="165" fontId="4" fillId="2" borderId="2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4" fontId="4" fillId="2" borderId="4" xfId="0" applyNumberFormat="1" applyFont="1" applyFill="1" applyBorder="1" applyAlignment="1" applyProtection="1">
      <alignment wrapText="1"/>
      <protection hidden="1"/>
    </xf>
    <xf numFmtId="165" fontId="4" fillId="2" borderId="4" xfId="0" applyNumberFormat="1" applyFont="1" applyFill="1" applyBorder="1" applyAlignment="1" applyProtection="1">
      <alignment wrapText="1"/>
      <protection hidden="1"/>
    </xf>
    <xf numFmtId="166" fontId="4" fillId="2" borderId="3" xfId="0" applyNumberFormat="1" applyFont="1" applyFill="1" applyBorder="1" applyAlignment="1" applyProtection="1">
      <alignment wrapText="1"/>
      <protection hidden="1"/>
    </xf>
    <xf numFmtId="164" fontId="5" fillId="0" borderId="6" xfId="0" applyNumberFormat="1" applyFont="1" applyFill="1" applyBorder="1" applyAlignment="1" applyProtection="1">
      <alignment wrapText="1"/>
      <protection hidden="1"/>
    </xf>
    <xf numFmtId="165" fontId="5" fillId="0" borderId="6" xfId="0" applyNumberFormat="1" applyFont="1" applyFill="1" applyBorder="1" applyAlignment="1" applyProtection="1">
      <alignment wrapText="1"/>
      <protection hidden="1"/>
    </xf>
    <xf numFmtId="166" fontId="5" fillId="0" borderId="5" xfId="0" applyNumberFormat="1" applyFont="1" applyFill="1" applyBorder="1" applyAlignment="1" applyProtection="1">
      <alignment wrapText="1"/>
      <protection hidden="1"/>
    </xf>
    <xf numFmtId="164" fontId="5" fillId="0" borderId="4" xfId="0" applyNumberFormat="1" applyFont="1" applyFill="1" applyBorder="1" applyAlignment="1" applyProtection="1">
      <alignment wrapText="1"/>
      <protection hidden="1"/>
    </xf>
    <xf numFmtId="165" fontId="5" fillId="0" borderId="4" xfId="0" applyNumberFormat="1" applyFont="1" applyFill="1" applyBorder="1" applyAlignment="1" applyProtection="1">
      <alignment wrapText="1"/>
      <protection hidden="1"/>
    </xf>
    <xf numFmtId="166" fontId="5" fillId="0" borderId="3" xfId="0" applyNumberFormat="1" applyFont="1" applyFill="1" applyBorder="1" applyAlignment="1" applyProtection="1">
      <alignment wrapText="1"/>
      <protection hidden="1"/>
    </xf>
    <xf numFmtId="167" fontId="6" fillId="0" borderId="2" xfId="0" applyNumberFormat="1" applyFont="1" applyFill="1" applyBorder="1" applyAlignment="1" applyProtection="1">
      <alignment horizontal="right"/>
      <protection hidden="1"/>
    </xf>
    <xf numFmtId="168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166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2" applyNumberFormat="1" applyFont="1" applyFill="1" applyBorder="1" applyAlignment="1" applyProtection="1">
      <alignment horizontal="center" vertical="center" wrapText="1"/>
      <protection hidden="1"/>
    </xf>
    <xf numFmtId="164" fontId="10" fillId="0" borderId="2" xfId="0" applyNumberFormat="1" applyFont="1" applyFill="1" applyBorder="1" applyAlignment="1" applyProtection="1">
      <alignment horizontal="right"/>
      <protection hidden="1"/>
    </xf>
    <xf numFmtId="164" fontId="10" fillId="0" borderId="4" xfId="0" applyNumberFormat="1" applyFont="1" applyFill="1" applyBorder="1" applyAlignment="1" applyProtection="1">
      <alignment horizontal="right"/>
      <protection hidden="1"/>
    </xf>
    <xf numFmtId="0" fontId="9" fillId="0" borderId="3" xfId="3" applyNumberFormat="1" applyFont="1" applyFill="1" applyBorder="1" applyAlignment="1" applyProtection="1">
      <alignment horizontal="center" vertical="center" wrapText="1"/>
      <protection hidden="1"/>
    </xf>
    <xf numFmtId="164" fontId="10" fillId="3" borderId="2" xfId="0" applyNumberFormat="1" applyFont="1" applyFill="1" applyBorder="1" applyAlignment="1" applyProtection="1">
      <alignment horizontal="left" wrapText="1"/>
      <protection hidden="1"/>
    </xf>
    <xf numFmtId="164" fontId="10" fillId="0" borderId="4" xfId="0" applyNumberFormat="1" applyFont="1" applyFill="1" applyBorder="1" applyAlignment="1" applyProtection="1">
      <alignment horizontal="left" wrapText="1"/>
      <protection hidden="1"/>
    </xf>
    <xf numFmtId="164" fontId="10" fillId="0" borderId="2" xfId="0" applyNumberFormat="1" applyFont="1" applyFill="1" applyBorder="1" applyAlignment="1" applyProtection="1">
      <alignment horizontal="left" wrapText="1"/>
      <protection hidden="1"/>
    </xf>
    <xf numFmtId="164" fontId="10" fillId="3" borderId="4" xfId="0" applyNumberFormat="1" applyFont="1" applyFill="1" applyBorder="1" applyAlignment="1" applyProtection="1">
      <alignment horizontal="left" wrapText="1"/>
      <protection hidden="1"/>
    </xf>
    <xf numFmtId="0" fontId="9" fillId="0" borderId="4" xfId="4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10" fillId="0" borderId="1" xfId="0" applyNumberFormat="1" applyFont="1" applyFill="1" applyBorder="1" applyAlignment="1" applyProtection="1">
      <alignment horizontal="right"/>
      <protection hidden="1"/>
    </xf>
    <xf numFmtId="169" fontId="10" fillId="0" borderId="1" xfId="0" applyNumberFormat="1" applyFont="1" applyFill="1" applyBorder="1" applyAlignment="1" applyProtection="1">
      <alignment horizontal="right"/>
      <protection hidden="1"/>
    </xf>
    <xf numFmtId="169" fontId="10" fillId="0" borderId="2" xfId="0" applyNumberFormat="1" applyFont="1" applyFill="1" applyBorder="1" applyAlignment="1" applyProtection="1">
      <alignment horizontal="right"/>
      <protection hidden="1"/>
    </xf>
    <xf numFmtId="164" fontId="10" fillId="3" borderId="1" xfId="0" applyNumberFormat="1" applyFont="1" applyFill="1" applyBorder="1" applyAlignment="1" applyProtection="1">
      <alignment horizontal="left" wrapText="1"/>
      <protection hidden="1"/>
    </xf>
    <xf numFmtId="164" fontId="10" fillId="0" borderId="6" xfId="0" applyNumberFormat="1" applyFont="1" applyFill="1" applyBorder="1" applyAlignment="1" applyProtection="1">
      <alignment horizontal="left"/>
      <protection hidden="1"/>
    </xf>
    <xf numFmtId="0" fontId="10" fillId="3" borderId="1" xfId="0" applyFont="1" applyFill="1" applyBorder="1" applyAlignment="1" applyProtection="1">
      <alignment wrapText="1"/>
      <protection hidden="1"/>
    </xf>
    <xf numFmtId="164" fontId="10" fillId="3" borderId="4" xfId="0" applyNumberFormat="1" applyFont="1" applyFill="1" applyBorder="1" applyAlignment="1" applyProtection="1">
      <alignment horizontal="left" vertical="top" wrapText="1"/>
      <protection hidden="1"/>
    </xf>
    <xf numFmtId="0" fontId="10" fillId="3" borderId="1" xfId="0" applyFont="1" applyFill="1" applyBorder="1" applyAlignment="1" applyProtection="1">
      <alignment vertical="top" wrapText="1"/>
      <protection hidden="1"/>
    </xf>
    <xf numFmtId="0" fontId="11" fillId="0" borderId="0" xfId="0" applyFo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10" fillId="0" borderId="1" xfId="0" applyFont="1" applyBorder="1" applyProtection="1">
      <protection hidden="1"/>
    </xf>
    <xf numFmtId="0" fontId="10" fillId="0" borderId="1" xfId="0" applyFont="1" applyBorder="1" applyAlignment="1" applyProtection="1">
      <alignment wrapText="1"/>
      <protection hidden="1"/>
    </xf>
    <xf numFmtId="0" fontId="11" fillId="0" borderId="0" xfId="0" applyFont="1"/>
    <xf numFmtId="164" fontId="10" fillId="3" borderId="2" xfId="0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1" fillId="3" borderId="4" xfId="0" applyNumberFormat="1" applyFont="1" applyFill="1" applyBorder="1" applyAlignment="1" applyProtection="1">
      <alignment horizontal="left" wrapText="1"/>
      <protection hidden="1"/>
    </xf>
    <xf numFmtId="0" fontId="1" fillId="3" borderId="1" xfId="0" applyFont="1" applyFill="1" applyBorder="1" applyAlignment="1" applyProtection="1">
      <alignment vertical="top" wrapText="1"/>
      <protection hidden="1"/>
    </xf>
  </cellXfs>
  <cellStyles count="5">
    <cellStyle name="Обычный" xfId="0" builtinId="0"/>
    <cellStyle name="Обычный 2" xfId="2"/>
    <cellStyle name="Обычный 2 2 2" xfId="3"/>
    <cellStyle name="Обычный 4" xfId="4"/>
    <cellStyle name="Обычный 5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showGridLines="0" tabSelected="1" workbookViewId="0">
      <pane xSplit="3" ySplit="7" topLeftCell="D8" activePane="bottomRight" state="frozen"/>
      <selection pane="topRight" activeCell="E1" sqref="E1"/>
      <selection pane="bottomLeft" activeCell="A10" sqref="A10"/>
      <selection pane="bottomRight" activeCell="N9" sqref="N9"/>
    </sheetView>
  </sheetViews>
  <sheetFormatPr defaultColWidth="9.28515625" defaultRowHeight="12.75" x14ac:dyDescent="0.2"/>
  <cols>
    <col min="1" max="1" width="42.5703125" customWidth="1"/>
    <col min="2" max="2" width="5.7109375" customWidth="1"/>
    <col min="3" max="3" width="9.140625" customWidth="1"/>
    <col min="4" max="6" width="17.85546875" customWidth="1"/>
    <col min="7" max="8" width="13.28515625" customWidth="1"/>
    <col min="9" max="9" width="39.140625" customWidth="1"/>
    <col min="10" max="10" width="13.7109375" customWidth="1"/>
    <col min="11" max="11" width="12.28515625" customWidth="1"/>
    <col min="12" max="12" width="42.7109375" style="58" customWidth="1"/>
    <col min="13" max="249" width="9.140625" customWidth="1"/>
  </cols>
  <sheetData>
    <row r="1" spans="1:12" ht="12.75" customHeight="1" x14ac:dyDescent="0.2">
      <c r="A1" s="27"/>
      <c r="B1" s="27"/>
      <c r="C1" s="27"/>
      <c r="D1" s="27"/>
      <c r="E1" s="27"/>
      <c r="F1" s="27"/>
      <c r="G1" s="27"/>
      <c r="H1" s="27"/>
      <c r="I1" s="27"/>
      <c r="J1" s="31"/>
      <c r="K1" s="1"/>
      <c r="L1" s="53"/>
    </row>
    <row r="2" spans="1:12" ht="24.75" customHeight="1" x14ac:dyDescent="0.2">
      <c r="A2" s="32"/>
      <c r="B2" s="32"/>
      <c r="C2" s="60" t="s">
        <v>76</v>
      </c>
      <c r="D2" s="60"/>
      <c r="E2" s="60"/>
      <c r="F2" s="60"/>
      <c r="G2" s="60"/>
      <c r="H2" s="60"/>
      <c r="I2" s="60"/>
      <c r="J2" s="60"/>
      <c r="K2" s="60"/>
      <c r="L2" s="53"/>
    </row>
    <row r="3" spans="1:12" ht="67.5" customHeight="1" x14ac:dyDescent="0.2">
      <c r="A3" s="32"/>
      <c r="B3" s="32"/>
      <c r="C3" s="60"/>
      <c r="D3" s="60"/>
      <c r="E3" s="60"/>
      <c r="F3" s="60"/>
      <c r="G3" s="60"/>
      <c r="H3" s="60"/>
      <c r="I3" s="60"/>
      <c r="J3" s="60"/>
      <c r="K3" s="60"/>
      <c r="L3" s="53"/>
    </row>
    <row r="4" spans="1:12" ht="12.75" customHeight="1" x14ac:dyDescent="0.2">
      <c r="A4" s="30"/>
      <c r="B4" s="29"/>
      <c r="C4" s="28"/>
      <c r="D4" s="27"/>
      <c r="E4" s="27"/>
      <c r="F4" s="28"/>
      <c r="G4" s="27"/>
      <c r="H4" s="27"/>
      <c r="I4" s="27"/>
      <c r="J4" s="28"/>
      <c r="K4" s="27"/>
      <c r="L4" s="54"/>
    </row>
    <row r="5" spans="1:12" ht="14.25" customHeight="1" x14ac:dyDescent="0.2">
      <c r="A5" s="3" t="s">
        <v>75</v>
      </c>
      <c r="B5" s="26"/>
      <c r="C5" s="26"/>
      <c r="D5" s="24"/>
      <c r="E5" s="24"/>
      <c r="F5" s="25"/>
      <c r="G5" s="24"/>
      <c r="H5" s="24"/>
      <c r="I5" s="24"/>
      <c r="J5" s="25"/>
      <c r="K5" s="24"/>
      <c r="L5" s="54"/>
    </row>
    <row r="6" spans="1:12" ht="70.5" customHeight="1" x14ac:dyDescent="0.2">
      <c r="A6" s="23" t="s">
        <v>74</v>
      </c>
      <c r="B6" s="23" t="s">
        <v>73</v>
      </c>
      <c r="C6" s="23" t="s">
        <v>72</v>
      </c>
      <c r="D6" s="33" t="s">
        <v>77</v>
      </c>
      <c r="E6" s="34" t="s">
        <v>78</v>
      </c>
      <c r="F6" s="23" t="s">
        <v>71</v>
      </c>
      <c r="G6" s="35" t="s">
        <v>79</v>
      </c>
      <c r="H6" s="38" t="s">
        <v>80</v>
      </c>
      <c r="I6" s="38" t="s">
        <v>81</v>
      </c>
      <c r="J6" s="43" t="s">
        <v>84</v>
      </c>
      <c r="K6" s="44" t="s">
        <v>85</v>
      </c>
      <c r="L6" s="44" t="s">
        <v>86</v>
      </c>
    </row>
    <row r="7" spans="1:12" ht="15" customHeight="1" x14ac:dyDescent="0.2">
      <c r="A7" s="22" t="s">
        <v>70</v>
      </c>
      <c r="B7" s="21"/>
      <c r="C7" s="21"/>
      <c r="D7" s="20">
        <v>29534018535.060001</v>
      </c>
      <c r="E7" s="20">
        <v>33915167333.700001</v>
      </c>
      <c r="F7" s="20">
        <v>31765546057.259998</v>
      </c>
      <c r="G7" s="36">
        <f>(F7/D7)*100</f>
        <v>107.55578696326387</v>
      </c>
      <c r="H7" s="36">
        <f>(F7/D7)*100-100</f>
        <v>7.5557869632638699</v>
      </c>
      <c r="I7" s="36"/>
      <c r="J7" s="45">
        <f>(F7/E7)*100</f>
        <v>93.66177010041163</v>
      </c>
      <c r="K7" s="46">
        <f>(F7/E7)*100-100</f>
        <v>-6.3382298995883701</v>
      </c>
      <c r="L7" s="55"/>
    </row>
    <row r="8" spans="1:12" ht="25.5" customHeight="1" x14ac:dyDescent="0.2">
      <c r="A8" s="19" t="s">
        <v>69</v>
      </c>
      <c r="B8" s="18">
        <v>1</v>
      </c>
      <c r="C8" s="18">
        <v>0</v>
      </c>
      <c r="D8" s="17">
        <v>2421239000</v>
      </c>
      <c r="E8" s="17">
        <v>2210809854.0100002</v>
      </c>
      <c r="F8" s="17">
        <v>1689560189.96</v>
      </c>
      <c r="G8" s="36">
        <f t="shared" ref="G8:G71" si="0">(F8/D8)*100</f>
        <v>69.780810153809682</v>
      </c>
      <c r="H8" s="47">
        <f t="shared" ref="H8:H71" si="1">(F8/D8)*100-100</f>
        <v>-30.219189846190318</v>
      </c>
      <c r="I8" s="37"/>
      <c r="J8" s="45">
        <f t="shared" ref="J8:J71" si="2">(F8/E8)*100</f>
        <v>76.422682253539364</v>
      </c>
      <c r="K8" s="46">
        <f t="shared" ref="K8:K71" si="3">(F8/E8)*100-100</f>
        <v>-23.577317746460636</v>
      </c>
      <c r="L8" s="56"/>
    </row>
    <row r="9" spans="1:12" ht="38.25" customHeight="1" x14ac:dyDescent="0.2">
      <c r="A9" s="13" t="s">
        <v>68</v>
      </c>
      <c r="B9" s="12">
        <v>1</v>
      </c>
      <c r="C9" s="12">
        <v>2</v>
      </c>
      <c r="D9" s="11">
        <v>8732000</v>
      </c>
      <c r="E9" s="11">
        <v>16783200</v>
      </c>
      <c r="F9" s="11">
        <v>16770042.91</v>
      </c>
      <c r="G9" s="36">
        <f t="shared" si="0"/>
        <v>192.05271312414109</v>
      </c>
      <c r="H9" s="47">
        <f t="shared" si="1"/>
        <v>92.052713124141093</v>
      </c>
      <c r="I9" s="61" t="s">
        <v>87</v>
      </c>
      <c r="J9" s="45">
        <f t="shared" si="2"/>
        <v>99.921605593688923</v>
      </c>
      <c r="K9" s="46">
        <f t="shared" si="3"/>
        <v>-7.8394406311076636E-2</v>
      </c>
      <c r="L9" s="57"/>
    </row>
    <row r="10" spans="1:12" ht="112.5" customHeight="1" x14ac:dyDescent="0.2">
      <c r="A10" s="13" t="s">
        <v>67</v>
      </c>
      <c r="B10" s="12">
        <v>1</v>
      </c>
      <c r="C10" s="12">
        <v>3</v>
      </c>
      <c r="D10" s="11">
        <v>230505300</v>
      </c>
      <c r="E10" s="11">
        <v>221429900</v>
      </c>
      <c r="F10" s="11">
        <v>218325192.72999999</v>
      </c>
      <c r="G10" s="36">
        <f t="shared" si="0"/>
        <v>94.7159101027178</v>
      </c>
      <c r="H10" s="47">
        <f t="shared" si="1"/>
        <v>-5.2840898972822004</v>
      </c>
      <c r="I10" s="42" t="s">
        <v>88</v>
      </c>
      <c r="J10" s="45">
        <f t="shared" si="2"/>
        <v>98.597882548833738</v>
      </c>
      <c r="K10" s="46">
        <f t="shared" si="3"/>
        <v>-1.4021174511662622</v>
      </c>
      <c r="L10" s="57"/>
    </row>
    <row r="11" spans="1:12" ht="76.5" customHeight="1" x14ac:dyDescent="0.2">
      <c r="A11" s="13" t="s">
        <v>66</v>
      </c>
      <c r="B11" s="12">
        <v>1</v>
      </c>
      <c r="C11" s="12">
        <v>4</v>
      </c>
      <c r="D11" s="11">
        <v>352287800</v>
      </c>
      <c r="E11" s="11">
        <v>399881300</v>
      </c>
      <c r="F11" s="11">
        <v>392698948.74000001</v>
      </c>
      <c r="G11" s="36">
        <f t="shared" si="0"/>
        <v>111.47106108698628</v>
      </c>
      <c r="H11" s="47">
        <f t="shared" si="1"/>
        <v>11.471061086986282</v>
      </c>
      <c r="I11" s="42" t="s">
        <v>89</v>
      </c>
      <c r="J11" s="45">
        <f t="shared" si="2"/>
        <v>98.203879186148484</v>
      </c>
      <c r="K11" s="46">
        <f t="shared" si="3"/>
        <v>-1.7961208138515161</v>
      </c>
      <c r="L11" s="57"/>
    </row>
    <row r="12" spans="1:12" ht="25.5" customHeight="1" x14ac:dyDescent="0.2">
      <c r="A12" s="13" t="s">
        <v>65</v>
      </c>
      <c r="B12" s="12">
        <v>1</v>
      </c>
      <c r="C12" s="12">
        <v>5</v>
      </c>
      <c r="D12" s="11">
        <v>41257900</v>
      </c>
      <c r="E12" s="11">
        <v>44064200</v>
      </c>
      <c r="F12" s="11">
        <v>43415516.710000001</v>
      </c>
      <c r="G12" s="36">
        <f t="shared" si="0"/>
        <v>105.229584418984</v>
      </c>
      <c r="H12" s="47">
        <f t="shared" si="1"/>
        <v>5.2295844189840039</v>
      </c>
      <c r="I12" s="42" t="s">
        <v>90</v>
      </c>
      <c r="J12" s="45">
        <f t="shared" si="2"/>
        <v>98.527867770208019</v>
      </c>
      <c r="K12" s="46">
        <f t="shared" si="3"/>
        <v>-1.4721322297919812</v>
      </c>
      <c r="L12" s="57"/>
    </row>
    <row r="13" spans="1:12" ht="38.25" customHeight="1" x14ac:dyDescent="0.2">
      <c r="A13" s="13" t="s">
        <v>64</v>
      </c>
      <c r="B13" s="12">
        <v>1</v>
      </c>
      <c r="C13" s="12">
        <v>6</v>
      </c>
      <c r="D13" s="11">
        <v>208308000</v>
      </c>
      <c r="E13" s="11">
        <v>214408900</v>
      </c>
      <c r="F13" s="11">
        <v>213188467.84</v>
      </c>
      <c r="G13" s="36">
        <f t="shared" si="0"/>
        <v>102.34290946099046</v>
      </c>
      <c r="H13" s="47">
        <f t="shared" si="1"/>
        <v>2.3429094609904553</v>
      </c>
      <c r="I13" s="40"/>
      <c r="J13" s="45">
        <f t="shared" si="2"/>
        <v>99.430792210584542</v>
      </c>
      <c r="K13" s="46">
        <f t="shared" si="3"/>
        <v>-0.56920778941545791</v>
      </c>
      <c r="L13" s="57"/>
    </row>
    <row r="14" spans="1:12" ht="25.5" customHeight="1" x14ac:dyDescent="0.2">
      <c r="A14" s="13" t="s">
        <v>63</v>
      </c>
      <c r="B14" s="12">
        <v>1</v>
      </c>
      <c r="C14" s="12">
        <v>7</v>
      </c>
      <c r="D14" s="11">
        <v>28698700</v>
      </c>
      <c r="E14" s="11">
        <v>29321000</v>
      </c>
      <c r="F14" s="11">
        <v>28071730.16</v>
      </c>
      <c r="G14" s="36">
        <f t="shared" si="0"/>
        <v>97.815337140706731</v>
      </c>
      <c r="H14" s="47">
        <f t="shared" si="1"/>
        <v>-2.1846628592932689</v>
      </c>
      <c r="I14" s="40"/>
      <c r="J14" s="45">
        <f t="shared" si="2"/>
        <v>95.739334129122483</v>
      </c>
      <c r="K14" s="46">
        <f t="shared" si="3"/>
        <v>-4.2606658708775171</v>
      </c>
      <c r="L14" s="57"/>
    </row>
    <row r="15" spans="1:12" ht="25.5" customHeight="1" x14ac:dyDescent="0.2">
      <c r="A15" s="13" t="s">
        <v>62</v>
      </c>
      <c r="B15" s="12">
        <v>1</v>
      </c>
      <c r="C15" s="12">
        <v>8</v>
      </c>
      <c r="D15" s="11">
        <v>500000</v>
      </c>
      <c r="E15" s="11">
        <v>500000</v>
      </c>
      <c r="F15" s="11">
        <v>500000</v>
      </c>
      <c r="G15" s="36">
        <f t="shared" si="0"/>
        <v>100</v>
      </c>
      <c r="H15" s="47">
        <f t="shared" si="1"/>
        <v>0</v>
      </c>
      <c r="I15" s="40"/>
      <c r="J15" s="45">
        <f t="shared" si="2"/>
        <v>100</v>
      </c>
      <c r="K15" s="46">
        <f t="shared" si="3"/>
        <v>0</v>
      </c>
      <c r="L15" s="57"/>
    </row>
    <row r="16" spans="1:12" ht="26.25" customHeight="1" x14ac:dyDescent="0.2">
      <c r="A16" s="13" t="s">
        <v>61</v>
      </c>
      <c r="B16" s="12">
        <v>1</v>
      </c>
      <c r="C16" s="12">
        <v>11</v>
      </c>
      <c r="D16" s="11">
        <v>658074700</v>
      </c>
      <c r="E16" s="11">
        <v>371885104.70999998</v>
      </c>
      <c r="F16" s="11">
        <v>0</v>
      </c>
      <c r="G16" s="36">
        <f t="shared" si="0"/>
        <v>0</v>
      </c>
      <c r="H16" s="47">
        <f t="shared" si="1"/>
        <v>-100</v>
      </c>
      <c r="I16" s="42" t="s">
        <v>83</v>
      </c>
      <c r="J16" s="45">
        <f t="shared" si="2"/>
        <v>0</v>
      </c>
      <c r="K16" s="46">
        <f t="shared" si="3"/>
        <v>-100</v>
      </c>
      <c r="L16" s="48" t="s">
        <v>83</v>
      </c>
    </row>
    <row r="17" spans="1:12" ht="39" customHeight="1" x14ac:dyDescent="0.2">
      <c r="A17" s="10" t="s">
        <v>60</v>
      </c>
      <c r="B17" s="9">
        <v>1</v>
      </c>
      <c r="C17" s="9">
        <v>13</v>
      </c>
      <c r="D17" s="8">
        <v>892874600</v>
      </c>
      <c r="E17" s="8">
        <v>912536249.29999995</v>
      </c>
      <c r="F17" s="8">
        <v>776590290.87</v>
      </c>
      <c r="G17" s="36">
        <f t="shared" si="0"/>
        <v>86.976412014632288</v>
      </c>
      <c r="H17" s="47">
        <f t="shared" si="1"/>
        <v>-13.023587985367712</v>
      </c>
      <c r="I17" s="39" t="s">
        <v>91</v>
      </c>
      <c r="J17" s="45">
        <f t="shared" si="2"/>
        <v>85.102404585649822</v>
      </c>
      <c r="K17" s="46">
        <f t="shared" si="3"/>
        <v>-14.897595414350178</v>
      </c>
      <c r="L17" s="48" t="s">
        <v>91</v>
      </c>
    </row>
    <row r="18" spans="1:12" ht="38.25" customHeight="1" x14ac:dyDescent="0.2">
      <c r="A18" s="16" t="s">
        <v>59</v>
      </c>
      <c r="B18" s="15">
        <v>2</v>
      </c>
      <c r="C18" s="15">
        <v>0</v>
      </c>
      <c r="D18" s="14">
        <v>8189500</v>
      </c>
      <c r="E18" s="14">
        <v>39542300</v>
      </c>
      <c r="F18" s="14">
        <v>38019322.149999999</v>
      </c>
      <c r="G18" s="36">
        <f t="shared" si="0"/>
        <v>464.24472983698638</v>
      </c>
      <c r="H18" s="47">
        <f t="shared" si="1"/>
        <v>364.24472983698638</v>
      </c>
      <c r="I18" s="49"/>
      <c r="J18" s="45">
        <f t="shared" si="2"/>
        <v>96.148484407836662</v>
      </c>
      <c r="K18" s="46">
        <f t="shared" si="3"/>
        <v>-3.8515155921633379</v>
      </c>
      <c r="L18" s="56"/>
    </row>
    <row r="19" spans="1:12" ht="136.5" customHeight="1" x14ac:dyDescent="0.2">
      <c r="A19" s="10" t="s">
        <v>58</v>
      </c>
      <c r="B19" s="9">
        <v>2</v>
      </c>
      <c r="C19" s="9">
        <v>3</v>
      </c>
      <c r="D19" s="8">
        <v>8189500</v>
      </c>
      <c r="E19" s="8">
        <v>39542300</v>
      </c>
      <c r="F19" s="8">
        <v>38019322.149999999</v>
      </c>
      <c r="G19" s="36">
        <f t="shared" si="0"/>
        <v>464.24472983698638</v>
      </c>
      <c r="H19" s="47">
        <f t="shared" si="1"/>
        <v>364.24472983698638</v>
      </c>
      <c r="I19" s="39" t="s">
        <v>92</v>
      </c>
      <c r="J19" s="45">
        <f t="shared" si="2"/>
        <v>96.148484407836662</v>
      </c>
      <c r="K19" s="46">
        <f t="shared" si="3"/>
        <v>-3.8515155921633379</v>
      </c>
      <c r="L19" s="57"/>
    </row>
    <row r="20" spans="1:12" ht="25.5" customHeight="1" x14ac:dyDescent="0.2">
      <c r="A20" s="16" t="s">
        <v>57</v>
      </c>
      <c r="B20" s="15">
        <v>3</v>
      </c>
      <c r="C20" s="15">
        <v>0</v>
      </c>
      <c r="D20" s="14">
        <v>355599900</v>
      </c>
      <c r="E20" s="14">
        <v>494470917.02999997</v>
      </c>
      <c r="F20" s="14">
        <v>457298353.20999998</v>
      </c>
      <c r="G20" s="36">
        <f t="shared" si="0"/>
        <v>128.59912311842606</v>
      </c>
      <c r="H20" s="47">
        <f t="shared" si="1"/>
        <v>28.599123118426064</v>
      </c>
      <c r="I20" s="49"/>
      <c r="J20" s="45">
        <f t="shared" si="2"/>
        <v>92.482355879841421</v>
      </c>
      <c r="K20" s="46">
        <f t="shared" si="3"/>
        <v>-7.5176441201585789</v>
      </c>
      <c r="L20" s="56"/>
    </row>
    <row r="21" spans="1:12" ht="63.75" customHeight="1" x14ac:dyDescent="0.2">
      <c r="A21" s="13" t="s">
        <v>56</v>
      </c>
      <c r="B21" s="12">
        <v>3</v>
      </c>
      <c r="C21" s="12">
        <v>9</v>
      </c>
      <c r="D21" s="11">
        <v>33568700</v>
      </c>
      <c r="E21" s="11">
        <v>47327100</v>
      </c>
      <c r="F21" s="11">
        <v>46229360.100000001</v>
      </c>
      <c r="G21" s="36">
        <f t="shared" si="0"/>
        <v>137.71566995445161</v>
      </c>
      <c r="H21" s="47">
        <f t="shared" si="1"/>
        <v>37.715669954451613</v>
      </c>
      <c r="I21" s="42" t="s">
        <v>93</v>
      </c>
      <c r="J21" s="45">
        <f t="shared" si="2"/>
        <v>97.680525745291817</v>
      </c>
      <c r="K21" s="46">
        <f t="shared" si="3"/>
        <v>-2.319474254708183</v>
      </c>
      <c r="L21" s="57"/>
    </row>
    <row r="22" spans="1:12" ht="64.5" customHeight="1" x14ac:dyDescent="0.2">
      <c r="A22" s="13" t="s">
        <v>55</v>
      </c>
      <c r="B22" s="12">
        <v>3</v>
      </c>
      <c r="C22" s="12">
        <v>10</v>
      </c>
      <c r="D22" s="11">
        <v>272554200</v>
      </c>
      <c r="E22" s="11">
        <v>394986117.02999997</v>
      </c>
      <c r="F22" s="11">
        <v>376387212.74000001</v>
      </c>
      <c r="G22" s="36">
        <f t="shared" si="0"/>
        <v>138.09628057098368</v>
      </c>
      <c r="H22" s="47">
        <f t="shared" si="1"/>
        <v>38.09628057098368</v>
      </c>
      <c r="I22" s="42" t="s">
        <v>94</v>
      </c>
      <c r="J22" s="45">
        <f t="shared" si="2"/>
        <v>95.291251138179291</v>
      </c>
      <c r="K22" s="46">
        <f t="shared" si="3"/>
        <v>-4.708748861820709</v>
      </c>
      <c r="L22" s="57"/>
    </row>
    <row r="23" spans="1:12" ht="42" customHeight="1" x14ac:dyDescent="0.2">
      <c r="A23" s="13" t="s">
        <v>54</v>
      </c>
      <c r="B23" s="12">
        <v>3</v>
      </c>
      <c r="C23" s="12">
        <v>11</v>
      </c>
      <c r="D23" s="11">
        <v>120000</v>
      </c>
      <c r="E23" s="11">
        <v>30000</v>
      </c>
      <c r="F23" s="11">
        <v>0</v>
      </c>
      <c r="G23" s="36">
        <f t="shared" si="0"/>
        <v>0</v>
      </c>
      <c r="H23" s="47">
        <f t="shared" si="1"/>
        <v>-100</v>
      </c>
      <c r="I23" s="42" t="s">
        <v>95</v>
      </c>
      <c r="J23" s="45">
        <f t="shared" si="2"/>
        <v>0</v>
      </c>
      <c r="K23" s="46">
        <f t="shared" si="3"/>
        <v>-100</v>
      </c>
      <c r="L23" s="48" t="s">
        <v>95</v>
      </c>
    </row>
    <row r="24" spans="1:12" ht="110.25" customHeight="1" x14ac:dyDescent="0.2">
      <c r="A24" s="10" t="s">
        <v>53</v>
      </c>
      <c r="B24" s="9">
        <v>3</v>
      </c>
      <c r="C24" s="9">
        <v>14</v>
      </c>
      <c r="D24" s="8">
        <v>49357000</v>
      </c>
      <c r="E24" s="8">
        <v>52127700</v>
      </c>
      <c r="F24" s="8">
        <v>34681780.369999997</v>
      </c>
      <c r="G24" s="36">
        <f t="shared" si="0"/>
        <v>70.267196892031521</v>
      </c>
      <c r="H24" s="47">
        <f t="shared" si="1"/>
        <v>-29.732803107968479</v>
      </c>
      <c r="I24" s="39" t="s">
        <v>96</v>
      </c>
      <c r="J24" s="45">
        <f t="shared" si="2"/>
        <v>66.532343398998989</v>
      </c>
      <c r="K24" s="46">
        <f t="shared" si="3"/>
        <v>-33.467656601001011</v>
      </c>
      <c r="L24" s="50" t="s">
        <v>97</v>
      </c>
    </row>
    <row r="25" spans="1:12" ht="25.5" customHeight="1" x14ac:dyDescent="0.2">
      <c r="A25" s="16" t="s">
        <v>52</v>
      </c>
      <c r="B25" s="15">
        <v>4</v>
      </c>
      <c r="C25" s="15">
        <v>0</v>
      </c>
      <c r="D25" s="14">
        <v>7252916835.0600004</v>
      </c>
      <c r="E25" s="14">
        <v>8001810441.9200001</v>
      </c>
      <c r="F25" s="14">
        <v>7573050427.3699999</v>
      </c>
      <c r="G25" s="36">
        <f t="shared" si="0"/>
        <v>104.41385996269115</v>
      </c>
      <c r="H25" s="47">
        <f t="shared" si="1"/>
        <v>4.4138599626911486</v>
      </c>
      <c r="I25" s="49"/>
      <c r="J25" s="45">
        <f t="shared" si="2"/>
        <v>94.641712426680272</v>
      </c>
      <c r="K25" s="46">
        <f t="shared" si="3"/>
        <v>-5.3582875733197284</v>
      </c>
      <c r="L25" s="56"/>
    </row>
    <row r="26" spans="1:12" ht="57.75" customHeight="1" x14ac:dyDescent="0.2">
      <c r="A26" s="13" t="s">
        <v>51</v>
      </c>
      <c r="B26" s="12">
        <v>4</v>
      </c>
      <c r="C26" s="12">
        <v>1</v>
      </c>
      <c r="D26" s="11">
        <v>355542700</v>
      </c>
      <c r="E26" s="11">
        <v>389614900</v>
      </c>
      <c r="F26" s="11">
        <v>384467030.16000003</v>
      </c>
      <c r="G26" s="36">
        <f t="shared" si="0"/>
        <v>108.13526199806662</v>
      </c>
      <c r="H26" s="47">
        <f t="shared" si="1"/>
        <v>8.1352619980666248</v>
      </c>
      <c r="I26" s="42" t="s">
        <v>98</v>
      </c>
      <c r="J26" s="45">
        <f t="shared" si="2"/>
        <v>98.678728703650705</v>
      </c>
      <c r="K26" s="46">
        <f t="shared" si="3"/>
        <v>-1.3212712963492947</v>
      </c>
      <c r="L26" s="57"/>
    </row>
    <row r="27" spans="1:12" ht="25.5" customHeight="1" x14ac:dyDescent="0.2">
      <c r="A27" s="13" t="s">
        <v>50</v>
      </c>
      <c r="B27" s="12">
        <v>4</v>
      </c>
      <c r="C27" s="12">
        <v>2</v>
      </c>
      <c r="D27" s="11">
        <v>631652200</v>
      </c>
      <c r="E27" s="11">
        <v>620060068.42999995</v>
      </c>
      <c r="F27" s="11">
        <v>600858043.87</v>
      </c>
      <c r="G27" s="36">
        <f t="shared" si="0"/>
        <v>95.124824051907041</v>
      </c>
      <c r="H27" s="47">
        <f t="shared" si="1"/>
        <v>-4.8751759480929593</v>
      </c>
      <c r="I27" s="40"/>
      <c r="J27" s="45">
        <f t="shared" si="2"/>
        <v>96.903199296703662</v>
      </c>
      <c r="K27" s="46">
        <f t="shared" si="3"/>
        <v>-3.0968007032963385</v>
      </c>
      <c r="L27" s="57"/>
    </row>
    <row r="28" spans="1:12" ht="25.5" customHeight="1" x14ac:dyDescent="0.2">
      <c r="A28" s="13" t="s">
        <v>49</v>
      </c>
      <c r="B28" s="12">
        <v>4</v>
      </c>
      <c r="C28" s="12">
        <v>5</v>
      </c>
      <c r="D28" s="11">
        <v>969171900</v>
      </c>
      <c r="E28" s="11">
        <v>989332674.82000005</v>
      </c>
      <c r="F28" s="11">
        <v>977091007.09000003</v>
      </c>
      <c r="G28" s="36">
        <f t="shared" si="0"/>
        <v>100.81710036062745</v>
      </c>
      <c r="H28" s="47">
        <f t="shared" si="1"/>
        <v>0.81710036062744962</v>
      </c>
      <c r="I28" s="40"/>
      <c r="J28" s="45">
        <f t="shared" si="2"/>
        <v>98.762633839802433</v>
      </c>
      <c r="K28" s="46">
        <f t="shared" si="3"/>
        <v>-1.237366160197567</v>
      </c>
      <c r="L28" s="57"/>
    </row>
    <row r="29" spans="1:12" ht="25.5" customHeight="1" x14ac:dyDescent="0.2">
      <c r="A29" s="13" t="s">
        <v>48</v>
      </c>
      <c r="B29" s="12">
        <v>4</v>
      </c>
      <c r="C29" s="12">
        <v>6</v>
      </c>
      <c r="D29" s="11">
        <v>6208100</v>
      </c>
      <c r="E29" s="11">
        <v>4134000</v>
      </c>
      <c r="F29" s="11">
        <v>4134000</v>
      </c>
      <c r="G29" s="36">
        <f t="shared" si="0"/>
        <v>66.590422190364208</v>
      </c>
      <c r="H29" s="47">
        <f t="shared" si="1"/>
        <v>-33.409577809635792</v>
      </c>
      <c r="I29" s="42" t="s">
        <v>99</v>
      </c>
      <c r="J29" s="45">
        <f t="shared" si="2"/>
        <v>100</v>
      </c>
      <c r="K29" s="46">
        <f t="shared" si="3"/>
        <v>0</v>
      </c>
      <c r="L29" s="57"/>
    </row>
    <row r="30" spans="1:12" ht="54.75" customHeight="1" x14ac:dyDescent="0.2">
      <c r="A30" s="13" t="s">
        <v>47</v>
      </c>
      <c r="B30" s="12">
        <v>4</v>
      </c>
      <c r="C30" s="12">
        <v>7</v>
      </c>
      <c r="D30" s="11">
        <v>32098500</v>
      </c>
      <c r="E30" s="11">
        <v>26421400</v>
      </c>
      <c r="F30" s="11">
        <v>26349141.170000002</v>
      </c>
      <c r="G30" s="36">
        <f t="shared" si="0"/>
        <v>82.088387837437892</v>
      </c>
      <c r="H30" s="47">
        <f t="shared" si="1"/>
        <v>-17.911612162562108</v>
      </c>
      <c r="I30" s="42" t="s">
        <v>100</v>
      </c>
      <c r="J30" s="45">
        <f t="shared" si="2"/>
        <v>99.726514000015143</v>
      </c>
      <c r="K30" s="46">
        <f t="shared" si="3"/>
        <v>-0.27348599998485668</v>
      </c>
      <c r="L30" s="57"/>
    </row>
    <row r="31" spans="1:12" ht="50.25" customHeight="1" x14ac:dyDescent="0.2">
      <c r="A31" s="13" t="s">
        <v>46</v>
      </c>
      <c r="B31" s="12">
        <v>4</v>
      </c>
      <c r="C31" s="12">
        <v>8</v>
      </c>
      <c r="D31" s="11">
        <v>1446476300</v>
      </c>
      <c r="E31" s="11">
        <v>1821020600</v>
      </c>
      <c r="F31" s="11">
        <v>1819654125.99</v>
      </c>
      <c r="G31" s="36">
        <f t="shared" si="0"/>
        <v>125.79909715700146</v>
      </c>
      <c r="H31" s="47">
        <f t="shared" si="1"/>
        <v>25.799097157001455</v>
      </c>
      <c r="I31" s="42" t="s">
        <v>101</v>
      </c>
      <c r="J31" s="45">
        <f t="shared" si="2"/>
        <v>99.924961089951424</v>
      </c>
      <c r="K31" s="46">
        <f t="shared" si="3"/>
        <v>-7.5038910048576213E-2</v>
      </c>
      <c r="L31" s="57"/>
    </row>
    <row r="32" spans="1:12" ht="50.25" customHeight="1" x14ac:dyDescent="0.2">
      <c r="A32" s="13" t="s">
        <v>45</v>
      </c>
      <c r="B32" s="12">
        <v>4</v>
      </c>
      <c r="C32" s="12">
        <v>9</v>
      </c>
      <c r="D32" s="11">
        <v>2196142800</v>
      </c>
      <c r="E32" s="11">
        <v>2347547981.0999999</v>
      </c>
      <c r="F32" s="11">
        <v>2003979881.1099999</v>
      </c>
      <c r="G32" s="36">
        <f t="shared" si="0"/>
        <v>91.249980698431813</v>
      </c>
      <c r="H32" s="47">
        <f t="shared" si="1"/>
        <v>-8.7500193015681873</v>
      </c>
      <c r="I32" s="51" t="s">
        <v>102</v>
      </c>
      <c r="J32" s="45">
        <f t="shared" si="2"/>
        <v>85.364810314589917</v>
      </c>
      <c r="K32" s="46">
        <f t="shared" si="3"/>
        <v>-14.635189685410083</v>
      </c>
      <c r="L32" s="52" t="s">
        <v>103</v>
      </c>
    </row>
    <row r="33" spans="1:12" ht="168.75" customHeight="1" x14ac:dyDescent="0.2">
      <c r="A33" s="13" t="s">
        <v>44</v>
      </c>
      <c r="B33" s="12">
        <v>4</v>
      </c>
      <c r="C33" s="12">
        <v>10</v>
      </c>
      <c r="D33" s="11">
        <v>546574500</v>
      </c>
      <c r="E33" s="11">
        <v>648338300</v>
      </c>
      <c r="F33" s="11">
        <v>638734233.74000001</v>
      </c>
      <c r="G33" s="36">
        <f t="shared" si="0"/>
        <v>116.86133065849211</v>
      </c>
      <c r="H33" s="47">
        <f t="shared" si="1"/>
        <v>16.861330658492108</v>
      </c>
      <c r="I33" s="42" t="s">
        <v>104</v>
      </c>
      <c r="J33" s="45">
        <f t="shared" si="2"/>
        <v>98.518664367044181</v>
      </c>
      <c r="K33" s="46">
        <f t="shared" si="3"/>
        <v>-1.4813356329558189</v>
      </c>
      <c r="L33" s="57"/>
    </row>
    <row r="34" spans="1:12" ht="25.5" customHeight="1" x14ac:dyDescent="0.2">
      <c r="A34" s="13" t="s">
        <v>43</v>
      </c>
      <c r="B34" s="12">
        <v>4</v>
      </c>
      <c r="C34" s="12">
        <v>11</v>
      </c>
      <c r="D34" s="11">
        <v>33519500</v>
      </c>
      <c r="E34" s="11">
        <v>11233800</v>
      </c>
      <c r="F34" s="11">
        <v>11233800</v>
      </c>
      <c r="G34" s="36">
        <f t="shared" si="0"/>
        <v>33.514223064186517</v>
      </c>
      <c r="H34" s="47">
        <f t="shared" si="1"/>
        <v>-66.485776935813476</v>
      </c>
      <c r="I34" s="42" t="s">
        <v>105</v>
      </c>
      <c r="J34" s="45">
        <f t="shared" si="2"/>
        <v>100</v>
      </c>
      <c r="K34" s="46">
        <f t="shared" si="3"/>
        <v>0</v>
      </c>
      <c r="L34" s="57"/>
    </row>
    <row r="35" spans="1:12" ht="36.75" customHeight="1" x14ac:dyDescent="0.2">
      <c r="A35" s="10" t="s">
        <v>42</v>
      </c>
      <c r="B35" s="9">
        <v>4</v>
      </c>
      <c r="C35" s="9">
        <v>12</v>
      </c>
      <c r="D35" s="8">
        <v>1035530335.0599999</v>
      </c>
      <c r="E35" s="8">
        <v>1144106717.5699999</v>
      </c>
      <c r="F35" s="8">
        <v>1106549164.24</v>
      </c>
      <c r="G35" s="36">
        <f t="shared" si="0"/>
        <v>106.8582084730415</v>
      </c>
      <c r="H35" s="47">
        <f t="shared" si="1"/>
        <v>6.8582084730415005</v>
      </c>
      <c r="I35" s="39" t="s">
        <v>106</v>
      </c>
      <c r="J35" s="45">
        <f t="shared" si="2"/>
        <v>96.717303311550381</v>
      </c>
      <c r="K35" s="46">
        <f t="shared" si="3"/>
        <v>-3.2826966884496187</v>
      </c>
      <c r="L35" s="57"/>
    </row>
    <row r="36" spans="1:12" ht="25.5" customHeight="1" x14ac:dyDescent="0.2">
      <c r="A36" s="16" t="s">
        <v>41</v>
      </c>
      <c r="B36" s="15">
        <v>5</v>
      </c>
      <c r="C36" s="15">
        <v>0</v>
      </c>
      <c r="D36" s="14">
        <v>4215141800</v>
      </c>
      <c r="E36" s="14">
        <v>5497050866.5699997</v>
      </c>
      <c r="F36" s="14">
        <v>4836799630.0299997</v>
      </c>
      <c r="G36" s="36">
        <f t="shared" si="0"/>
        <v>114.74820681074121</v>
      </c>
      <c r="H36" s="47">
        <f t="shared" si="1"/>
        <v>14.748206810741209</v>
      </c>
      <c r="I36" s="49"/>
      <c r="J36" s="45">
        <f t="shared" si="2"/>
        <v>87.988991687246696</v>
      </c>
      <c r="K36" s="46">
        <f t="shared" si="3"/>
        <v>-12.011008312753304</v>
      </c>
      <c r="L36" s="56"/>
    </row>
    <row r="37" spans="1:12" ht="38.25" customHeight="1" x14ac:dyDescent="0.2">
      <c r="A37" s="13" t="s">
        <v>40</v>
      </c>
      <c r="B37" s="12">
        <v>5</v>
      </c>
      <c r="C37" s="12">
        <v>1</v>
      </c>
      <c r="D37" s="11">
        <v>1760410000</v>
      </c>
      <c r="E37" s="11">
        <v>2291425048.5900002</v>
      </c>
      <c r="F37" s="11">
        <v>1830690288.96</v>
      </c>
      <c r="G37" s="36">
        <f t="shared" si="0"/>
        <v>103.99226821933527</v>
      </c>
      <c r="H37" s="47">
        <f t="shared" si="1"/>
        <v>3.9922682193352728</v>
      </c>
      <c r="I37" s="40"/>
      <c r="J37" s="45">
        <f t="shared" si="2"/>
        <v>79.89309055020118</v>
      </c>
      <c r="K37" s="46">
        <f t="shared" si="3"/>
        <v>-20.10690944979882</v>
      </c>
      <c r="L37" s="52" t="s">
        <v>107</v>
      </c>
    </row>
    <row r="38" spans="1:12" ht="121.5" customHeight="1" x14ac:dyDescent="0.2">
      <c r="A38" s="13" t="s">
        <v>39</v>
      </c>
      <c r="B38" s="12">
        <v>5</v>
      </c>
      <c r="C38" s="12">
        <v>2</v>
      </c>
      <c r="D38" s="11">
        <v>2139556300</v>
      </c>
      <c r="E38" s="11">
        <v>2893481885.48</v>
      </c>
      <c r="F38" s="11">
        <v>2721896859.8899999</v>
      </c>
      <c r="G38" s="36">
        <f t="shared" si="0"/>
        <v>127.21781894171235</v>
      </c>
      <c r="H38" s="47">
        <f t="shared" si="1"/>
        <v>27.217818941712352</v>
      </c>
      <c r="I38" s="51" t="s">
        <v>108</v>
      </c>
      <c r="J38" s="45">
        <f t="shared" si="2"/>
        <v>94.069946438889289</v>
      </c>
      <c r="K38" s="46">
        <f t="shared" si="3"/>
        <v>-5.9300535611107108</v>
      </c>
      <c r="L38" s="50" t="s">
        <v>109</v>
      </c>
    </row>
    <row r="39" spans="1:12" ht="25.5" customHeight="1" x14ac:dyDescent="0.2">
      <c r="A39" s="13" t="s">
        <v>38</v>
      </c>
      <c r="B39" s="12">
        <v>5</v>
      </c>
      <c r="C39" s="12">
        <v>3</v>
      </c>
      <c r="D39" s="11">
        <v>175680300</v>
      </c>
      <c r="E39" s="11">
        <v>174831332.5</v>
      </c>
      <c r="F39" s="11">
        <v>171026682.06</v>
      </c>
      <c r="G39" s="36">
        <f t="shared" si="0"/>
        <v>97.35108720784288</v>
      </c>
      <c r="H39" s="47">
        <f t="shared" si="1"/>
        <v>-2.6489127921571196</v>
      </c>
      <c r="I39" s="40"/>
      <c r="J39" s="45">
        <f t="shared" si="2"/>
        <v>97.823816597634178</v>
      </c>
      <c r="K39" s="46">
        <f t="shared" si="3"/>
        <v>-2.1761834023658224</v>
      </c>
      <c r="L39" s="57"/>
    </row>
    <row r="40" spans="1:12" ht="50.25" customHeight="1" x14ac:dyDescent="0.2">
      <c r="A40" s="10" t="s">
        <v>37</v>
      </c>
      <c r="B40" s="9">
        <v>5</v>
      </c>
      <c r="C40" s="9">
        <v>5</v>
      </c>
      <c r="D40" s="8">
        <v>139495200</v>
      </c>
      <c r="E40" s="8">
        <v>137312600</v>
      </c>
      <c r="F40" s="8">
        <v>113185799.12</v>
      </c>
      <c r="G40" s="36">
        <f t="shared" si="0"/>
        <v>81.139565461750664</v>
      </c>
      <c r="H40" s="47">
        <f t="shared" si="1"/>
        <v>-18.860434538249336</v>
      </c>
      <c r="I40" s="59" t="s">
        <v>111</v>
      </c>
      <c r="J40" s="45">
        <f t="shared" si="2"/>
        <v>82.429288441119027</v>
      </c>
      <c r="K40" s="46">
        <f t="shared" si="3"/>
        <v>-17.570711558880973</v>
      </c>
      <c r="L40" s="50" t="s">
        <v>110</v>
      </c>
    </row>
    <row r="41" spans="1:12" ht="38.25" customHeight="1" x14ac:dyDescent="0.2">
      <c r="A41" s="16" t="s">
        <v>36</v>
      </c>
      <c r="B41" s="15">
        <v>6</v>
      </c>
      <c r="C41" s="15">
        <v>0</v>
      </c>
      <c r="D41" s="14">
        <v>126612800</v>
      </c>
      <c r="E41" s="14">
        <v>126514400</v>
      </c>
      <c r="F41" s="14">
        <v>126026225.3</v>
      </c>
      <c r="G41" s="36">
        <f t="shared" si="0"/>
        <v>99.536717693629711</v>
      </c>
      <c r="H41" s="47">
        <f t="shared" si="1"/>
        <v>-0.46328230637028867</v>
      </c>
      <c r="I41" s="49"/>
      <c r="J41" s="45">
        <f t="shared" si="2"/>
        <v>99.614135070790354</v>
      </c>
      <c r="K41" s="46">
        <f t="shared" si="3"/>
        <v>-0.38586492920964588</v>
      </c>
      <c r="L41" s="56"/>
    </row>
    <row r="42" spans="1:12" ht="25.5" customHeight="1" x14ac:dyDescent="0.2">
      <c r="A42" s="13" t="s">
        <v>35</v>
      </c>
      <c r="B42" s="12">
        <v>6</v>
      </c>
      <c r="C42" s="12">
        <v>3</v>
      </c>
      <c r="D42" s="11">
        <v>100492200</v>
      </c>
      <c r="E42" s="11">
        <v>104072100</v>
      </c>
      <c r="F42" s="11">
        <v>103583984.73999999</v>
      </c>
      <c r="G42" s="36">
        <f t="shared" si="0"/>
        <v>103.07664151048539</v>
      </c>
      <c r="H42" s="47">
        <f t="shared" si="1"/>
        <v>3.0766415104853877</v>
      </c>
      <c r="I42" s="40"/>
      <c r="J42" s="45">
        <f t="shared" si="2"/>
        <v>99.530983558513753</v>
      </c>
      <c r="K42" s="46">
        <f t="shared" si="3"/>
        <v>-0.46901644148624655</v>
      </c>
      <c r="L42" s="57"/>
    </row>
    <row r="43" spans="1:12" ht="25.5" customHeight="1" x14ac:dyDescent="0.2">
      <c r="A43" s="10" t="s">
        <v>34</v>
      </c>
      <c r="B43" s="9">
        <v>6</v>
      </c>
      <c r="C43" s="9">
        <v>5</v>
      </c>
      <c r="D43" s="8">
        <v>26120600</v>
      </c>
      <c r="E43" s="8">
        <v>22442300</v>
      </c>
      <c r="F43" s="8">
        <v>22442240.559999999</v>
      </c>
      <c r="G43" s="36">
        <f t="shared" si="0"/>
        <v>85.917783511864201</v>
      </c>
      <c r="H43" s="47">
        <f t="shared" si="1"/>
        <v>-14.082216488135799</v>
      </c>
      <c r="I43" s="39" t="s">
        <v>112</v>
      </c>
      <c r="J43" s="45">
        <f t="shared" si="2"/>
        <v>99.999735143011179</v>
      </c>
      <c r="K43" s="46">
        <f t="shared" si="3"/>
        <v>-2.6485698882083852E-4</v>
      </c>
      <c r="L43" s="57"/>
    </row>
    <row r="44" spans="1:12" ht="25.5" customHeight="1" x14ac:dyDescent="0.2">
      <c r="A44" s="16" t="s">
        <v>33</v>
      </c>
      <c r="B44" s="15">
        <v>7</v>
      </c>
      <c r="C44" s="15">
        <v>0</v>
      </c>
      <c r="D44" s="14">
        <v>6876473400</v>
      </c>
      <c r="E44" s="14">
        <v>8284882852.3500004</v>
      </c>
      <c r="F44" s="14">
        <v>8179299300.3400002</v>
      </c>
      <c r="G44" s="36">
        <f t="shared" si="0"/>
        <v>118.94613451627691</v>
      </c>
      <c r="H44" s="47">
        <f t="shared" si="1"/>
        <v>18.946134516276913</v>
      </c>
      <c r="I44" s="49"/>
      <c r="J44" s="45">
        <f t="shared" si="2"/>
        <v>98.725587870200826</v>
      </c>
      <c r="K44" s="46">
        <f t="shared" si="3"/>
        <v>-1.274412129799174</v>
      </c>
      <c r="L44" s="56"/>
    </row>
    <row r="45" spans="1:12" ht="39" customHeight="1" x14ac:dyDescent="0.2">
      <c r="A45" s="13" t="s">
        <v>32</v>
      </c>
      <c r="B45" s="12">
        <v>7</v>
      </c>
      <c r="C45" s="12">
        <v>1</v>
      </c>
      <c r="D45" s="11">
        <v>1732651800</v>
      </c>
      <c r="E45" s="11">
        <v>1912795100</v>
      </c>
      <c r="F45" s="11">
        <v>1899079820.0999999</v>
      </c>
      <c r="G45" s="36">
        <f t="shared" si="0"/>
        <v>109.60539331099301</v>
      </c>
      <c r="H45" s="47">
        <f t="shared" si="1"/>
        <v>9.6053933109930085</v>
      </c>
      <c r="I45" s="42" t="s">
        <v>113</v>
      </c>
      <c r="J45" s="45">
        <f t="shared" si="2"/>
        <v>99.282971819616222</v>
      </c>
      <c r="K45" s="46">
        <f t="shared" si="3"/>
        <v>-0.71702818038377814</v>
      </c>
      <c r="L45" s="57"/>
    </row>
    <row r="46" spans="1:12" ht="48.75" customHeight="1" x14ac:dyDescent="0.2">
      <c r="A46" s="13" t="s">
        <v>31</v>
      </c>
      <c r="B46" s="12">
        <v>7</v>
      </c>
      <c r="C46" s="12">
        <v>2</v>
      </c>
      <c r="D46" s="11">
        <v>3717335900</v>
      </c>
      <c r="E46" s="11">
        <v>4859968057.46</v>
      </c>
      <c r="F46" s="11">
        <v>4817403928.1199999</v>
      </c>
      <c r="G46" s="36">
        <f t="shared" si="0"/>
        <v>129.59291432662837</v>
      </c>
      <c r="H46" s="47">
        <f t="shared" si="1"/>
        <v>29.592914326628375</v>
      </c>
      <c r="I46" s="42" t="s">
        <v>114</v>
      </c>
      <c r="J46" s="45">
        <f t="shared" si="2"/>
        <v>99.124189113246032</v>
      </c>
      <c r="K46" s="46">
        <f t="shared" si="3"/>
        <v>-0.87581088675396757</v>
      </c>
      <c r="L46" s="57"/>
    </row>
    <row r="47" spans="1:12" ht="63.75" customHeight="1" x14ac:dyDescent="0.2">
      <c r="A47" s="13" t="s">
        <v>30</v>
      </c>
      <c r="B47" s="12">
        <v>7</v>
      </c>
      <c r="C47" s="12">
        <v>3</v>
      </c>
      <c r="D47" s="11">
        <v>364919000</v>
      </c>
      <c r="E47" s="11">
        <v>399434900</v>
      </c>
      <c r="F47" s="11">
        <v>390721415.99000001</v>
      </c>
      <c r="G47" s="36">
        <f t="shared" si="0"/>
        <v>107.07072418536715</v>
      </c>
      <c r="H47" s="47">
        <f t="shared" si="1"/>
        <v>7.0707241853671547</v>
      </c>
      <c r="I47" s="42" t="s">
        <v>115</v>
      </c>
      <c r="J47" s="45">
        <f t="shared" si="2"/>
        <v>97.818547149986145</v>
      </c>
      <c r="K47" s="46">
        <f t="shared" si="3"/>
        <v>-2.181452850013855</v>
      </c>
      <c r="L47" s="57"/>
    </row>
    <row r="48" spans="1:12" ht="38.25" customHeight="1" x14ac:dyDescent="0.2">
      <c r="A48" s="13" t="s">
        <v>29</v>
      </c>
      <c r="B48" s="12">
        <v>7</v>
      </c>
      <c r="C48" s="12">
        <v>4</v>
      </c>
      <c r="D48" s="11">
        <v>519591400</v>
      </c>
      <c r="E48" s="11">
        <v>561518570.69000006</v>
      </c>
      <c r="F48" s="11">
        <v>548968163.20000005</v>
      </c>
      <c r="G48" s="36">
        <f t="shared" si="0"/>
        <v>105.65382013636099</v>
      </c>
      <c r="H48" s="47">
        <f t="shared" si="1"/>
        <v>5.6538201363609915</v>
      </c>
      <c r="I48" s="42" t="s">
        <v>116</v>
      </c>
      <c r="J48" s="45">
        <f t="shared" si="2"/>
        <v>97.764916755187997</v>
      </c>
      <c r="K48" s="46">
        <f t="shared" si="3"/>
        <v>-2.235083244812003</v>
      </c>
      <c r="L48" s="57"/>
    </row>
    <row r="49" spans="1:12" ht="77.25" customHeight="1" x14ac:dyDescent="0.2">
      <c r="A49" s="13" t="s">
        <v>28</v>
      </c>
      <c r="B49" s="12">
        <v>7</v>
      </c>
      <c r="C49" s="12">
        <v>5</v>
      </c>
      <c r="D49" s="11">
        <v>5944000</v>
      </c>
      <c r="E49" s="11">
        <v>7019400</v>
      </c>
      <c r="F49" s="11">
        <v>5785515.8700000001</v>
      </c>
      <c r="G49" s="36">
        <f t="shared" si="0"/>
        <v>97.333712483176313</v>
      </c>
      <c r="H49" s="47">
        <f t="shared" si="1"/>
        <v>-2.6662875168236866</v>
      </c>
      <c r="I49" s="40"/>
      <c r="J49" s="45">
        <f t="shared" si="2"/>
        <v>82.421800581246259</v>
      </c>
      <c r="K49" s="46">
        <f t="shared" si="3"/>
        <v>-17.578199418753741</v>
      </c>
      <c r="L49" s="50" t="s">
        <v>117</v>
      </c>
    </row>
    <row r="50" spans="1:12" ht="39.75" customHeight="1" x14ac:dyDescent="0.2">
      <c r="A50" s="13" t="s">
        <v>27</v>
      </c>
      <c r="B50" s="12">
        <v>7</v>
      </c>
      <c r="C50" s="12">
        <v>7</v>
      </c>
      <c r="D50" s="11">
        <v>96097900</v>
      </c>
      <c r="E50" s="11">
        <v>113930900</v>
      </c>
      <c r="F50" s="11">
        <v>105274699.70999999</v>
      </c>
      <c r="G50" s="36">
        <f t="shared" si="0"/>
        <v>109.54942793755119</v>
      </c>
      <c r="H50" s="47">
        <f t="shared" si="1"/>
        <v>9.5494279375511866</v>
      </c>
      <c r="I50" s="61" t="s">
        <v>118</v>
      </c>
      <c r="J50" s="45">
        <f t="shared" si="2"/>
        <v>92.402236539867573</v>
      </c>
      <c r="K50" s="46">
        <f t="shared" si="3"/>
        <v>-7.5977634601324269</v>
      </c>
      <c r="L50" s="62" t="s">
        <v>119</v>
      </c>
    </row>
    <row r="51" spans="1:12" ht="42.75" customHeight="1" x14ac:dyDescent="0.2">
      <c r="A51" s="10" t="s">
        <v>26</v>
      </c>
      <c r="B51" s="9">
        <v>7</v>
      </c>
      <c r="C51" s="9">
        <v>9</v>
      </c>
      <c r="D51" s="8">
        <v>439933400</v>
      </c>
      <c r="E51" s="8">
        <v>430215924.19999999</v>
      </c>
      <c r="F51" s="8">
        <v>412065757.35000002</v>
      </c>
      <c r="G51" s="36">
        <f t="shared" si="0"/>
        <v>93.66548603720473</v>
      </c>
      <c r="H51" s="47">
        <f t="shared" si="1"/>
        <v>-6.3345139627952705</v>
      </c>
      <c r="I51" s="39" t="s">
        <v>120</v>
      </c>
      <c r="J51" s="45">
        <f t="shared" si="2"/>
        <v>95.781149457972575</v>
      </c>
      <c r="K51" s="46">
        <f t="shared" si="3"/>
        <v>-4.2188505420274254</v>
      </c>
      <c r="L51" s="57"/>
    </row>
    <row r="52" spans="1:12" ht="25.5" customHeight="1" x14ac:dyDescent="0.2">
      <c r="A52" s="16" t="s">
        <v>25</v>
      </c>
      <c r="B52" s="15">
        <v>8</v>
      </c>
      <c r="C52" s="15">
        <v>0</v>
      </c>
      <c r="D52" s="14">
        <v>1226096500</v>
      </c>
      <c r="E52" s="14">
        <v>1269720264.6500001</v>
      </c>
      <c r="F52" s="14">
        <v>1221074767.46</v>
      </c>
      <c r="G52" s="36">
        <f t="shared" si="0"/>
        <v>99.590429257403486</v>
      </c>
      <c r="H52" s="47">
        <f t="shared" si="1"/>
        <v>-0.40957074259651449</v>
      </c>
      <c r="I52" s="49"/>
      <c r="J52" s="45">
        <f t="shared" si="2"/>
        <v>96.168802015347126</v>
      </c>
      <c r="K52" s="46">
        <f t="shared" si="3"/>
        <v>-3.8311979846528743</v>
      </c>
      <c r="L52" s="56"/>
    </row>
    <row r="53" spans="1:12" ht="25.5" customHeight="1" x14ac:dyDescent="0.2">
      <c r="A53" s="13" t="s">
        <v>24</v>
      </c>
      <c r="B53" s="12">
        <v>8</v>
      </c>
      <c r="C53" s="12">
        <v>1</v>
      </c>
      <c r="D53" s="11">
        <v>1225943200</v>
      </c>
      <c r="E53" s="11">
        <v>1269566964.6500001</v>
      </c>
      <c r="F53" s="11">
        <v>1220921467.46</v>
      </c>
      <c r="G53" s="36">
        <f t="shared" si="0"/>
        <v>99.590378041984323</v>
      </c>
      <c r="H53" s="47">
        <f t="shared" si="1"/>
        <v>-0.40962195801567702</v>
      </c>
      <c r="I53" s="40"/>
      <c r="J53" s="45">
        <f t="shared" si="2"/>
        <v>96.168339398827158</v>
      </c>
      <c r="K53" s="46">
        <f t="shared" si="3"/>
        <v>-3.8316606011728425</v>
      </c>
      <c r="L53" s="57"/>
    </row>
    <row r="54" spans="1:12" ht="25.5" customHeight="1" x14ac:dyDescent="0.2">
      <c r="A54" s="10" t="s">
        <v>23</v>
      </c>
      <c r="B54" s="9">
        <v>8</v>
      </c>
      <c r="C54" s="9">
        <v>4</v>
      </c>
      <c r="D54" s="8">
        <v>153300</v>
      </c>
      <c r="E54" s="8">
        <v>153300</v>
      </c>
      <c r="F54" s="8">
        <v>153300</v>
      </c>
      <c r="G54" s="36">
        <f t="shared" si="0"/>
        <v>100</v>
      </c>
      <c r="H54" s="47">
        <f t="shared" si="1"/>
        <v>0</v>
      </c>
      <c r="I54" s="41"/>
      <c r="J54" s="45">
        <f t="shared" si="2"/>
        <v>100</v>
      </c>
      <c r="K54" s="46">
        <f t="shared" si="3"/>
        <v>0</v>
      </c>
      <c r="L54" s="57"/>
    </row>
    <row r="55" spans="1:12" ht="25.5" customHeight="1" x14ac:dyDescent="0.2">
      <c r="A55" s="16" t="s">
        <v>22</v>
      </c>
      <c r="B55" s="15">
        <v>9</v>
      </c>
      <c r="C55" s="15">
        <v>0</v>
      </c>
      <c r="D55" s="14">
        <v>2134371500</v>
      </c>
      <c r="E55" s="14">
        <v>2410442210.8000002</v>
      </c>
      <c r="F55" s="14">
        <v>2400700488.5700002</v>
      </c>
      <c r="G55" s="36">
        <f t="shared" si="0"/>
        <v>112.47809898932779</v>
      </c>
      <c r="H55" s="47">
        <f t="shared" si="1"/>
        <v>12.47809898932779</v>
      </c>
      <c r="I55" s="49"/>
      <c r="J55" s="45">
        <f t="shared" si="2"/>
        <v>99.595853317438923</v>
      </c>
      <c r="K55" s="46">
        <f t="shared" si="3"/>
        <v>-0.40414668256107689</v>
      </c>
      <c r="L55" s="56"/>
    </row>
    <row r="56" spans="1:12" ht="25.5" customHeight="1" x14ac:dyDescent="0.2">
      <c r="A56" s="13" t="s">
        <v>21</v>
      </c>
      <c r="B56" s="12">
        <v>9</v>
      </c>
      <c r="C56" s="12">
        <v>1</v>
      </c>
      <c r="D56" s="11">
        <v>433337000</v>
      </c>
      <c r="E56" s="11">
        <v>437546580</v>
      </c>
      <c r="F56" s="11">
        <v>437546404.79000002</v>
      </c>
      <c r="G56" s="36">
        <f t="shared" si="0"/>
        <v>100.97139288590635</v>
      </c>
      <c r="H56" s="47">
        <f t="shared" si="1"/>
        <v>0.97139288590635431</v>
      </c>
      <c r="I56" s="40"/>
      <c r="J56" s="45">
        <f t="shared" si="2"/>
        <v>99.99995995626341</v>
      </c>
      <c r="K56" s="46">
        <f t="shared" si="3"/>
        <v>-4.0043736589723267E-5</v>
      </c>
      <c r="L56" s="57"/>
    </row>
    <row r="57" spans="1:12" ht="52.5" customHeight="1" x14ac:dyDescent="0.2">
      <c r="A57" s="13" t="s">
        <v>20</v>
      </c>
      <c r="B57" s="12">
        <v>9</v>
      </c>
      <c r="C57" s="12">
        <v>2</v>
      </c>
      <c r="D57" s="11">
        <v>780076700</v>
      </c>
      <c r="E57" s="11">
        <v>865122200</v>
      </c>
      <c r="F57" s="11">
        <v>862433589.34000003</v>
      </c>
      <c r="G57" s="36">
        <f t="shared" si="0"/>
        <v>110.55753739856607</v>
      </c>
      <c r="H57" s="47">
        <f t="shared" si="1"/>
        <v>10.557537398566069</v>
      </c>
      <c r="I57" s="42" t="s">
        <v>121</v>
      </c>
      <c r="J57" s="45">
        <f t="shared" si="2"/>
        <v>99.689221862529948</v>
      </c>
      <c r="K57" s="46">
        <f t="shared" si="3"/>
        <v>-0.31077813747005223</v>
      </c>
      <c r="L57" s="57"/>
    </row>
    <row r="58" spans="1:12" ht="45.75" customHeight="1" x14ac:dyDescent="0.2">
      <c r="A58" s="13" t="s">
        <v>19</v>
      </c>
      <c r="B58" s="12">
        <v>9</v>
      </c>
      <c r="C58" s="12">
        <v>4</v>
      </c>
      <c r="D58" s="11">
        <v>380197700</v>
      </c>
      <c r="E58" s="11">
        <v>407536241.89999998</v>
      </c>
      <c r="F58" s="11">
        <v>407536241.89999998</v>
      </c>
      <c r="G58" s="36">
        <f t="shared" si="0"/>
        <v>107.19061212100966</v>
      </c>
      <c r="H58" s="47">
        <f t="shared" si="1"/>
        <v>7.1906121210096643</v>
      </c>
      <c r="I58" s="61" t="s">
        <v>122</v>
      </c>
      <c r="J58" s="45">
        <f t="shared" si="2"/>
        <v>100</v>
      </c>
      <c r="K58" s="46">
        <f t="shared" si="3"/>
        <v>0</v>
      </c>
      <c r="L58" s="57"/>
    </row>
    <row r="59" spans="1:12" ht="25.5" customHeight="1" x14ac:dyDescent="0.2">
      <c r="A59" s="13" t="s">
        <v>18</v>
      </c>
      <c r="B59" s="12">
        <v>9</v>
      </c>
      <c r="C59" s="12">
        <v>6</v>
      </c>
      <c r="D59" s="11">
        <v>18055500</v>
      </c>
      <c r="E59" s="11">
        <v>18206800</v>
      </c>
      <c r="F59" s="11">
        <v>18206800</v>
      </c>
      <c r="G59" s="36">
        <f t="shared" si="0"/>
        <v>100.83797180914402</v>
      </c>
      <c r="H59" s="47">
        <f t="shared" si="1"/>
        <v>0.83797180914402247</v>
      </c>
      <c r="I59" s="40"/>
      <c r="J59" s="45">
        <f t="shared" si="2"/>
        <v>100</v>
      </c>
      <c r="K59" s="46">
        <f t="shared" si="3"/>
        <v>0</v>
      </c>
      <c r="L59" s="57"/>
    </row>
    <row r="60" spans="1:12" ht="51.75" customHeight="1" x14ac:dyDescent="0.2">
      <c r="A60" s="10" t="s">
        <v>17</v>
      </c>
      <c r="B60" s="9">
        <v>9</v>
      </c>
      <c r="C60" s="9">
        <v>9</v>
      </c>
      <c r="D60" s="8">
        <v>522704600</v>
      </c>
      <c r="E60" s="8">
        <v>682030388.89999998</v>
      </c>
      <c r="F60" s="8">
        <v>674977452.53999996</v>
      </c>
      <c r="G60" s="36">
        <f t="shared" si="0"/>
        <v>129.13172230357259</v>
      </c>
      <c r="H60" s="47">
        <f t="shared" si="1"/>
        <v>29.131722303572587</v>
      </c>
      <c r="I60" s="39" t="s">
        <v>123</v>
      </c>
      <c r="J60" s="45">
        <f t="shared" si="2"/>
        <v>98.965891186846505</v>
      </c>
      <c r="K60" s="46">
        <f t="shared" si="3"/>
        <v>-1.0341088131534946</v>
      </c>
      <c r="L60" s="57"/>
    </row>
    <row r="61" spans="1:12" ht="25.5" customHeight="1" x14ac:dyDescent="0.2">
      <c r="A61" s="16" t="s">
        <v>16</v>
      </c>
      <c r="B61" s="15">
        <v>10</v>
      </c>
      <c r="C61" s="15">
        <v>0</v>
      </c>
      <c r="D61" s="14">
        <v>3768884500</v>
      </c>
      <c r="E61" s="14">
        <v>4254937824.0700002</v>
      </c>
      <c r="F61" s="14">
        <v>4122447458.6900001</v>
      </c>
      <c r="G61" s="36">
        <f t="shared" si="0"/>
        <v>109.38110357826037</v>
      </c>
      <c r="H61" s="47">
        <f t="shared" si="1"/>
        <v>9.3811035782603653</v>
      </c>
      <c r="I61" s="49"/>
      <c r="J61" s="45">
        <f t="shared" si="2"/>
        <v>96.886197381533805</v>
      </c>
      <c r="K61" s="46">
        <f t="shared" si="3"/>
        <v>-3.1138026184661953</v>
      </c>
      <c r="L61" s="56"/>
    </row>
    <row r="62" spans="1:12" ht="25.5" customHeight="1" x14ac:dyDescent="0.2">
      <c r="A62" s="13" t="s">
        <v>15</v>
      </c>
      <c r="B62" s="12">
        <v>10</v>
      </c>
      <c r="C62" s="12">
        <v>1</v>
      </c>
      <c r="D62" s="11">
        <v>301160700</v>
      </c>
      <c r="E62" s="11">
        <v>292906260</v>
      </c>
      <c r="F62" s="11">
        <v>291627238.83999997</v>
      </c>
      <c r="G62" s="36">
        <f t="shared" si="0"/>
        <v>96.834427214440652</v>
      </c>
      <c r="H62" s="47">
        <f t="shared" si="1"/>
        <v>-3.1655727855593483</v>
      </c>
      <c r="I62" s="40"/>
      <c r="J62" s="45">
        <f t="shared" si="2"/>
        <v>99.563334303609622</v>
      </c>
      <c r="K62" s="46">
        <f t="shared" si="3"/>
        <v>-0.43666569639037789</v>
      </c>
      <c r="L62" s="57"/>
    </row>
    <row r="63" spans="1:12" ht="25.5" customHeight="1" x14ac:dyDescent="0.2">
      <c r="A63" s="13" t="s">
        <v>14</v>
      </c>
      <c r="B63" s="12">
        <v>10</v>
      </c>
      <c r="C63" s="12">
        <v>2</v>
      </c>
      <c r="D63" s="11">
        <v>521042900</v>
      </c>
      <c r="E63" s="11">
        <v>528998900</v>
      </c>
      <c r="F63" s="11">
        <v>524371414.19999999</v>
      </c>
      <c r="G63" s="36">
        <f t="shared" si="0"/>
        <v>100.63881768660508</v>
      </c>
      <c r="H63" s="47">
        <f t="shared" si="1"/>
        <v>0.63881768660507987</v>
      </c>
      <c r="I63" s="40"/>
      <c r="J63" s="45">
        <f t="shared" si="2"/>
        <v>99.125237160228494</v>
      </c>
      <c r="K63" s="46">
        <f t="shared" si="3"/>
        <v>-0.87476283977150615</v>
      </c>
      <c r="L63" s="57"/>
    </row>
    <row r="64" spans="1:12" ht="40.5" customHeight="1" x14ac:dyDescent="0.2">
      <c r="A64" s="13" t="s">
        <v>13</v>
      </c>
      <c r="B64" s="12">
        <v>10</v>
      </c>
      <c r="C64" s="12">
        <v>3</v>
      </c>
      <c r="D64" s="11">
        <v>1972812600</v>
      </c>
      <c r="E64" s="11">
        <v>2435832805</v>
      </c>
      <c r="F64" s="11">
        <v>2376416483.8400002</v>
      </c>
      <c r="G64" s="36">
        <f t="shared" si="0"/>
        <v>120.45829815969343</v>
      </c>
      <c r="H64" s="47">
        <f t="shared" si="1"/>
        <v>20.458298159693427</v>
      </c>
      <c r="I64" s="61" t="s">
        <v>124</v>
      </c>
      <c r="J64" s="45">
        <f t="shared" si="2"/>
        <v>97.560738937498641</v>
      </c>
      <c r="K64" s="46">
        <f t="shared" si="3"/>
        <v>-2.4392610625013589</v>
      </c>
      <c r="L64" s="57"/>
    </row>
    <row r="65" spans="1:12" ht="73.5" customHeight="1" x14ac:dyDescent="0.2">
      <c r="A65" s="13" t="s">
        <v>12</v>
      </c>
      <c r="B65" s="12">
        <v>10</v>
      </c>
      <c r="C65" s="12">
        <v>4</v>
      </c>
      <c r="D65" s="11">
        <v>874877000</v>
      </c>
      <c r="E65" s="11">
        <v>824712595</v>
      </c>
      <c r="F65" s="11">
        <v>773463207.15999997</v>
      </c>
      <c r="G65" s="36">
        <f t="shared" si="0"/>
        <v>88.408222774172813</v>
      </c>
      <c r="H65" s="47">
        <f t="shared" si="1"/>
        <v>-11.591777225827187</v>
      </c>
      <c r="I65" s="51" t="s">
        <v>125</v>
      </c>
      <c r="J65" s="45">
        <f t="shared" si="2"/>
        <v>93.785788145990423</v>
      </c>
      <c r="K65" s="46">
        <f t="shared" si="3"/>
        <v>-6.2142118540095765</v>
      </c>
      <c r="L65" s="50" t="s">
        <v>126</v>
      </c>
    </row>
    <row r="66" spans="1:12" ht="73.5" customHeight="1" x14ac:dyDescent="0.2">
      <c r="A66" s="10" t="s">
        <v>11</v>
      </c>
      <c r="B66" s="9">
        <v>10</v>
      </c>
      <c r="C66" s="9">
        <v>6</v>
      </c>
      <c r="D66" s="8">
        <v>98991300</v>
      </c>
      <c r="E66" s="8">
        <v>172487264.06999999</v>
      </c>
      <c r="F66" s="8">
        <v>156569114.65000001</v>
      </c>
      <c r="G66" s="36">
        <f t="shared" si="0"/>
        <v>158.16452016490339</v>
      </c>
      <c r="H66" s="47">
        <f t="shared" si="1"/>
        <v>58.164520164903394</v>
      </c>
      <c r="I66" s="39" t="s">
        <v>127</v>
      </c>
      <c r="J66" s="45">
        <f t="shared" si="2"/>
        <v>90.771405932011319</v>
      </c>
      <c r="K66" s="46">
        <f t="shared" si="3"/>
        <v>-9.2285940679886806</v>
      </c>
      <c r="L66" s="50" t="s">
        <v>128</v>
      </c>
    </row>
    <row r="67" spans="1:12" ht="25.5" customHeight="1" x14ac:dyDescent="0.2">
      <c r="A67" s="16" t="s">
        <v>10</v>
      </c>
      <c r="B67" s="15">
        <v>11</v>
      </c>
      <c r="C67" s="15">
        <v>0</v>
      </c>
      <c r="D67" s="14">
        <v>369243700</v>
      </c>
      <c r="E67" s="14">
        <v>539651402.29999995</v>
      </c>
      <c r="F67" s="14">
        <v>404669061.82999998</v>
      </c>
      <c r="G67" s="36">
        <f t="shared" si="0"/>
        <v>109.59403283793333</v>
      </c>
      <c r="H67" s="47">
        <f t="shared" si="1"/>
        <v>9.5940328379333266</v>
      </c>
      <c r="I67" s="49"/>
      <c r="J67" s="45">
        <f t="shared" si="2"/>
        <v>74.987123188283434</v>
      </c>
      <c r="K67" s="46">
        <f t="shared" si="3"/>
        <v>-25.012876811716566</v>
      </c>
      <c r="L67" s="56"/>
    </row>
    <row r="68" spans="1:12" ht="42" customHeight="1" x14ac:dyDescent="0.2">
      <c r="A68" s="13" t="s">
        <v>9</v>
      </c>
      <c r="B68" s="12">
        <v>11</v>
      </c>
      <c r="C68" s="12">
        <v>2</v>
      </c>
      <c r="D68" s="11">
        <v>283327200</v>
      </c>
      <c r="E68" s="11">
        <v>453734902.30000001</v>
      </c>
      <c r="F68" s="11">
        <v>318952561.82999998</v>
      </c>
      <c r="G68" s="36">
        <f t="shared" si="0"/>
        <v>112.5739293050579</v>
      </c>
      <c r="H68" s="47">
        <f t="shared" si="1"/>
        <v>12.573929305057902</v>
      </c>
      <c r="I68" s="61" t="s">
        <v>113</v>
      </c>
      <c r="J68" s="45">
        <f t="shared" si="2"/>
        <v>70.29491454442163</v>
      </c>
      <c r="K68" s="46">
        <f t="shared" si="3"/>
        <v>-29.70508545557837</v>
      </c>
      <c r="L68" s="50" t="s">
        <v>129</v>
      </c>
    </row>
    <row r="69" spans="1:12" ht="25.5" customHeight="1" x14ac:dyDescent="0.2">
      <c r="A69" s="10" t="s">
        <v>8</v>
      </c>
      <c r="B69" s="9">
        <v>11</v>
      </c>
      <c r="C69" s="9">
        <v>3</v>
      </c>
      <c r="D69" s="8">
        <v>85916500</v>
      </c>
      <c r="E69" s="8">
        <v>85916500</v>
      </c>
      <c r="F69" s="8">
        <v>85716500</v>
      </c>
      <c r="G69" s="36">
        <f t="shared" si="0"/>
        <v>99.767215843289705</v>
      </c>
      <c r="H69" s="47">
        <f t="shared" si="1"/>
        <v>-0.23278415671029506</v>
      </c>
      <c r="I69" s="41"/>
      <c r="J69" s="45">
        <f t="shared" si="2"/>
        <v>99.767215843289705</v>
      </c>
      <c r="K69" s="46">
        <f t="shared" si="3"/>
        <v>-0.23278415671029506</v>
      </c>
      <c r="L69" s="57"/>
    </row>
    <row r="70" spans="1:12" ht="38.25" customHeight="1" x14ac:dyDescent="0.2">
      <c r="A70" s="16" t="s">
        <v>7</v>
      </c>
      <c r="B70" s="15">
        <v>12</v>
      </c>
      <c r="C70" s="15">
        <v>0</v>
      </c>
      <c r="D70" s="14">
        <v>210913400</v>
      </c>
      <c r="E70" s="14">
        <v>231320000</v>
      </c>
      <c r="F70" s="14">
        <v>228902944.06999999</v>
      </c>
      <c r="G70" s="36">
        <f t="shared" si="0"/>
        <v>108.52935094214023</v>
      </c>
      <c r="H70" s="47">
        <f t="shared" si="1"/>
        <v>8.5293509421402263</v>
      </c>
      <c r="I70" s="49"/>
      <c r="J70" s="45">
        <f t="shared" si="2"/>
        <v>98.955102918035621</v>
      </c>
      <c r="K70" s="46">
        <f t="shared" si="3"/>
        <v>-1.044897081964379</v>
      </c>
      <c r="L70" s="56"/>
    </row>
    <row r="71" spans="1:12" ht="43.5" customHeight="1" x14ac:dyDescent="0.2">
      <c r="A71" s="13" t="s">
        <v>6</v>
      </c>
      <c r="B71" s="12">
        <v>12</v>
      </c>
      <c r="C71" s="12">
        <v>1</v>
      </c>
      <c r="D71" s="11">
        <v>123796600</v>
      </c>
      <c r="E71" s="11">
        <v>143280000</v>
      </c>
      <c r="F71" s="11">
        <v>141027507.12</v>
      </c>
      <c r="G71" s="36">
        <f t="shared" si="0"/>
        <v>113.91872403603978</v>
      </c>
      <c r="H71" s="47">
        <f t="shared" si="1"/>
        <v>13.918724036039777</v>
      </c>
      <c r="I71" s="42" t="s">
        <v>130</v>
      </c>
      <c r="J71" s="45">
        <f t="shared" si="2"/>
        <v>98.427908375209384</v>
      </c>
      <c r="K71" s="46">
        <f t="shared" si="3"/>
        <v>-1.572091624790616</v>
      </c>
      <c r="L71" s="57"/>
    </row>
    <row r="72" spans="1:12" ht="25.5" customHeight="1" x14ac:dyDescent="0.2">
      <c r="A72" s="10" t="s">
        <v>5</v>
      </c>
      <c r="B72" s="9">
        <v>12</v>
      </c>
      <c r="C72" s="9">
        <v>2</v>
      </c>
      <c r="D72" s="8">
        <v>87116800</v>
      </c>
      <c r="E72" s="8">
        <v>88040000</v>
      </c>
      <c r="F72" s="8">
        <v>87875436.950000003</v>
      </c>
      <c r="G72" s="36">
        <f t="shared" ref="G72:G77" si="4">(F72/D72)*100</f>
        <v>100.8708273834668</v>
      </c>
      <c r="H72" s="47">
        <f t="shared" ref="H72:H77" si="5">(F72/D72)*100-100</f>
        <v>0.87082738346680344</v>
      </c>
      <c r="I72" s="41"/>
      <c r="J72" s="45">
        <f t="shared" ref="J72:J77" si="6">(F72/E72)*100</f>
        <v>99.813081497046795</v>
      </c>
      <c r="K72" s="46">
        <f t="shared" ref="K72:K77" si="7">(F72/E72)*100-100</f>
        <v>-0.18691850295320478</v>
      </c>
      <c r="L72" s="57"/>
    </row>
    <row r="73" spans="1:12" ht="38.25" customHeight="1" x14ac:dyDescent="0.2">
      <c r="A73" s="16" t="s">
        <v>4</v>
      </c>
      <c r="B73" s="15">
        <v>13</v>
      </c>
      <c r="C73" s="15">
        <v>0</v>
      </c>
      <c r="D73" s="14">
        <v>80038800</v>
      </c>
      <c r="E73" s="14">
        <v>151500</v>
      </c>
      <c r="F73" s="14">
        <v>151496.57</v>
      </c>
      <c r="G73" s="36">
        <f t="shared" si="4"/>
        <v>0.18927891222756962</v>
      </c>
      <c r="H73" s="47">
        <f t="shared" si="5"/>
        <v>-99.810721087772436</v>
      </c>
      <c r="I73" s="49"/>
      <c r="J73" s="45">
        <f t="shared" si="6"/>
        <v>99.997735973597372</v>
      </c>
      <c r="K73" s="46">
        <f t="shared" si="7"/>
        <v>-2.2640264026279056E-3</v>
      </c>
      <c r="L73" s="56"/>
    </row>
    <row r="74" spans="1:12" ht="31.5" customHeight="1" x14ac:dyDescent="0.2">
      <c r="A74" s="10" t="s">
        <v>3</v>
      </c>
      <c r="B74" s="9">
        <v>13</v>
      </c>
      <c r="C74" s="9">
        <v>1</v>
      </c>
      <c r="D74" s="8">
        <v>80038800</v>
      </c>
      <c r="E74" s="8">
        <v>151500</v>
      </c>
      <c r="F74" s="8">
        <v>151496.57</v>
      </c>
      <c r="G74" s="36">
        <f t="shared" si="4"/>
        <v>0.18927891222756962</v>
      </c>
      <c r="H74" s="47">
        <f t="shared" si="5"/>
        <v>-99.810721087772436</v>
      </c>
      <c r="I74" s="39" t="s">
        <v>82</v>
      </c>
      <c r="J74" s="45">
        <f t="shared" si="6"/>
        <v>99.997735973597372</v>
      </c>
      <c r="K74" s="46">
        <f t="shared" si="7"/>
        <v>-2.2640264026279056E-3</v>
      </c>
      <c r="L74" s="57"/>
    </row>
    <row r="75" spans="1:12" ht="38.25" customHeight="1" x14ac:dyDescent="0.2">
      <c r="A75" s="16" t="s">
        <v>2</v>
      </c>
      <c r="B75" s="15">
        <v>14</v>
      </c>
      <c r="C75" s="15">
        <v>0</v>
      </c>
      <c r="D75" s="14">
        <v>488296900</v>
      </c>
      <c r="E75" s="14">
        <v>553862500</v>
      </c>
      <c r="F75" s="14">
        <v>487546391.70999998</v>
      </c>
      <c r="G75" s="36">
        <f t="shared" si="4"/>
        <v>99.846300828450879</v>
      </c>
      <c r="H75" s="47">
        <f t="shared" si="5"/>
        <v>-0.15369917154912116</v>
      </c>
      <c r="I75" s="49"/>
      <c r="J75" s="45">
        <f t="shared" si="6"/>
        <v>88.026611606671324</v>
      </c>
      <c r="K75" s="46">
        <f t="shared" si="7"/>
        <v>-11.973388393328676</v>
      </c>
      <c r="L75" s="56"/>
    </row>
    <row r="76" spans="1:12" ht="38.25" customHeight="1" x14ac:dyDescent="0.2">
      <c r="A76" s="13" t="s">
        <v>1</v>
      </c>
      <c r="B76" s="12">
        <v>14</v>
      </c>
      <c r="C76" s="12">
        <v>1</v>
      </c>
      <c r="D76" s="11">
        <v>256145000</v>
      </c>
      <c r="E76" s="11">
        <v>256145000</v>
      </c>
      <c r="F76" s="11">
        <v>256145000</v>
      </c>
      <c r="G76" s="36">
        <f t="shared" si="4"/>
        <v>100</v>
      </c>
      <c r="H76" s="47">
        <f t="shared" si="5"/>
        <v>0</v>
      </c>
      <c r="I76" s="40"/>
      <c r="J76" s="45">
        <f t="shared" si="6"/>
        <v>100</v>
      </c>
      <c r="K76" s="46">
        <f t="shared" si="7"/>
        <v>0</v>
      </c>
      <c r="L76" s="57"/>
    </row>
    <row r="77" spans="1:12" ht="136.5" customHeight="1" x14ac:dyDescent="0.2">
      <c r="A77" s="10" t="s">
        <v>0</v>
      </c>
      <c r="B77" s="9">
        <v>14</v>
      </c>
      <c r="C77" s="9">
        <v>3</v>
      </c>
      <c r="D77" s="8">
        <v>232151900</v>
      </c>
      <c r="E77" s="8">
        <v>297717500</v>
      </c>
      <c r="F77" s="8">
        <v>231401391.71000001</v>
      </c>
      <c r="G77" s="36">
        <f t="shared" si="4"/>
        <v>99.67671671435815</v>
      </c>
      <c r="H77" s="47">
        <f t="shared" si="5"/>
        <v>-0.32328328564184972</v>
      </c>
      <c r="I77" s="41"/>
      <c r="J77" s="45">
        <f t="shared" si="6"/>
        <v>77.725156132911238</v>
      </c>
      <c r="K77" s="46">
        <f t="shared" si="7"/>
        <v>-22.274843867088762</v>
      </c>
      <c r="L77" s="50" t="s">
        <v>131</v>
      </c>
    </row>
    <row r="78" spans="1:12" ht="15" customHeight="1" x14ac:dyDescent="0.25">
      <c r="A78" s="3"/>
      <c r="B78" s="5"/>
      <c r="C78" s="5"/>
      <c r="D78" s="6"/>
      <c r="E78" s="6"/>
      <c r="F78" s="7"/>
      <c r="G78" s="6"/>
      <c r="H78" s="6"/>
      <c r="I78" s="6"/>
      <c r="J78" s="7"/>
      <c r="K78" s="6"/>
      <c r="L78" s="54"/>
    </row>
    <row r="79" spans="1:12" ht="12.75" customHeight="1" x14ac:dyDescent="0.2">
      <c r="A79" s="3"/>
      <c r="B79" s="5"/>
      <c r="C79" s="5"/>
      <c r="D79" s="3"/>
      <c r="E79" s="3"/>
      <c r="F79" s="5"/>
      <c r="G79" s="3"/>
      <c r="H79" s="3"/>
      <c r="I79" s="3"/>
      <c r="J79" s="5"/>
      <c r="K79" s="3"/>
      <c r="L79" s="54"/>
    </row>
    <row r="80" spans="1:12" ht="12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1"/>
      <c r="L80" s="53"/>
    </row>
    <row r="81" spans="1:12" ht="12.75" customHeight="1" x14ac:dyDescent="0.2">
      <c r="A81" s="2"/>
      <c r="B81" s="2"/>
      <c r="C81" s="2"/>
      <c r="D81" s="2"/>
      <c r="E81" s="3"/>
      <c r="F81" s="3"/>
      <c r="G81" s="2"/>
      <c r="H81" s="2"/>
      <c r="I81" s="2"/>
      <c r="J81" s="2"/>
      <c r="K81" s="1"/>
      <c r="L81" s="53"/>
    </row>
  </sheetData>
  <mergeCells count="1">
    <mergeCell ref="C2:K3"/>
  </mergeCells>
  <pageMargins left="0.98425196850393704" right="0.86614173228346458" top="0.59055118110236227" bottom="0.59055118110236227" header="0.51181102362204722" footer="0.51181102362204722"/>
  <pageSetup paperSize="8" scale="52" fitToHeight="0" orientation="portrait" r:id="rId1"/>
  <headerFooter differentFirst="1" scaleWithDoc="0">
    <oddFooter>&amp;C&amp;P</oddFooter>
  </headerFooter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 (раздел, подразде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Прийма Евгения Владимировна</cp:lastModifiedBy>
  <cp:lastPrinted>2026-02-05T06:54:23Z</cp:lastPrinted>
  <dcterms:created xsi:type="dcterms:W3CDTF">2026-02-05T05:19:36Z</dcterms:created>
  <dcterms:modified xsi:type="dcterms:W3CDTF">2026-04-24T18:21:28Z</dcterms:modified>
</cp:coreProperties>
</file>